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1925" activeTab="2"/>
  </bookViews>
  <sheets>
    <sheet name="목록" sheetId="44" r:id="rId1"/>
    <sheet name="1. 의료기관 2. 의료기관종사 의료인력" sheetId="29" r:id="rId2"/>
    <sheet name="3. 보건소 인력 4. 보건지소 및 진료소 등 인력" sheetId="22" r:id="rId3"/>
    <sheet name="5. 의약품등 제조업소및 판매업소" sheetId="31" r:id="rId4"/>
    <sheet name="6. 식품위생 관계업소" sheetId="38" r:id="rId5"/>
    <sheet name="7. 공중위생영업소 8. 예방접종" sheetId="39" r:id="rId6"/>
    <sheet name="9. 주요 법정감염병 발생 및 사망" sheetId="19" r:id="rId7"/>
    <sheet name="주요 법정감염병 발생 및 사망(계속1)" sheetId="42" r:id="rId8"/>
    <sheet name="주요 법정감염병 발생 및 사망(계속2)" sheetId="43" r:id="rId9"/>
    <sheet name="10. 결핵환자현황" sheetId="3" r:id="rId10"/>
    <sheet name="11. 보건소 구강보건사업 실적  12.모자보건사업 실적" sheetId="20" r:id="rId11"/>
    <sheet name="13. 건강보험 적용 인구" sheetId="1" r:id="rId12"/>
    <sheet name="14. 국민연금 가입자 15. 국민연금 급여 지급현황" sheetId="8" r:id="rId13"/>
    <sheet name="16. 노인여가복지시설 17. 노인주거복지시설 " sheetId="12" r:id="rId14"/>
    <sheet name="18. 노인의료복지시설" sheetId="13" r:id="rId15"/>
    <sheet name="19. 재가노인복지시설" sheetId="34" r:id="rId16"/>
    <sheet name="20. 국민기초생활보장 수급자 21. 기초연금 수급자 수" sheetId="7" r:id="rId17"/>
    <sheet name="22. 여성복지시설" sheetId="26" r:id="rId18"/>
    <sheet name="23. 여성폭력상담" sheetId="27" r:id="rId19"/>
    <sheet name="24. 장애인복지생활시설" sheetId="33" r:id="rId20"/>
    <sheet name="25. 장애인 등록현황" sheetId="32" r:id="rId21"/>
    <sheet name="26. 어린이집" sheetId="25" r:id="rId22"/>
    <sheet name="27. 사회복지 자원봉사자 현황" sheetId="23" r:id="rId23"/>
  </sheets>
  <externalReferences>
    <externalReference r:id="rId24"/>
    <externalReference r:id="rId25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1">'1. 의료기관 2. 의료기관종사 의료인력'!$A$1:$AC$32</definedName>
    <definedName name="_xlnm.Print_Area" localSheetId="10">'11. 보건소 구강보건사업 실적  12.모자보건사업 실적'!$A$1:$F$28</definedName>
    <definedName name="_xlnm.Print_Area" localSheetId="12">'14. 국민연금 가입자 15. 국민연금 급여 지급현황'!$A$1:$Y$33</definedName>
    <definedName name="_xlnm.Print_Area" localSheetId="15">'19. 재가노인복지시설'!$A$1:$S$23</definedName>
    <definedName name="_xlnm.Print_Area" localSheetId="16">'20. 국민기초생활보장 수급자 21. 기초연금 수급자 수'!$A$1:$S$31</definedName>
    <definedName name="_xlnm.Print_Area" localSheetId="19">'24. 장애인복지생활시설'!$A$1:$N$27</definedName>
    <definedName name="_xlnm.Print_Area" localSheetId="5">'7. 공중위생영업소 8. 예방접종'!$A$1:$L$30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M15" i="3" l="1"/>
  <c r="C23" i="27" l="1"/>
</calcChain>
</file>

<file path=xl/sharedStrings.xml><?xml version="1.0" encoding="utf-8"?>
<sst xmlns="http://schemas.openxmlformats.org/spreadsheetml/2006/main" count="2253" uniqueCount="839">
  <si>
    <t>소계</t>
  </si>
  <si>
    <t>남</t>
  </si>
  <si>
    <t>여</t>
  </si>
  <si>
    <t>기타</t>
  </si>
  <si>
    <t>-</t>
  </si>
  <si>
    <t>계</t>
  </si>
  <si>
    <t>유족연금</t>
  </si>
  <si>
    <t>일반</t>
  </si>
  <si>
    <t>콜레라</t>
  </si>
  <si>
    <t>장티푸스</t>
  </si>
  <si>
    <t>파라티푸스</t>
  </si>
  <si>
    <t>세균성이질</t>
  </si>
  <si>
    <t>장출혈성대장균감염증</t>
  </si>
  <si>
    <t>A형간염</t>
  </si>
  <si>
    <t>디프테리아</t>
  </si>
  <si>
    <t>백일해</t>
  </si>
  <si>
    <t>파상풍</t>
  </si>
  <si>
    <t>홍역</t>
  </si>
  <si>
    <t>유행성이하선염</t>
  </si>
  <si>
    <t>폴리오</t>
  </si>
  <si>
    <t>B형간염</t>
  </si>
  <si>
    <t>일본뇌염</t>
  </si>
  <si>
    <t>수두</t>
  </si>
  <si>
    <t>말라리아</t>
  </si>
  <si>
    <t>쯔쯔가무시증</t>
  </si>
  <si>
    <t>렙토스피라증</t>
  </si>
  <si>
    <t>브루셀라증</t>
  </si>
  <si>
    <t>신증후군출혈열</t>
  </si>
  <si>
    <t>페스트</t>
  </si>
  <si>
    <t>탄저</t>
  </si>
  <si>
    <t>보툴리눔독소증</t>
  </si>
  <si>
    <t>야토병</t>
  </si>
  <si>
    <t>중증급성호흡기증후군</t>
  </si>
  <si>
    <t>중동호흡기증후군</t>
  </si>
  <si>
    <t>동물인플루엔자인체감염증</t>
  </si>
  <si>
    <t>신종인플루엔자</t>
  </si>
  <si>
    <t>풍진(선천성)</t>
  </si>
  <si>
    <t>풍진(후천성)</t>
  </si>
  <si>
    <t>C형간염</t>
  </si>
  <si>
    <t>레지오넬라증</t>
  </si>
  <si>
    <t>비브리오패혈증</t>
  </si>
  <si>
    <t>발진티푸스</t>
  </si>
  <si>
    <t>발진열</t>
  </si>
  <si>
    <t>공수병</t>
  </si>
  <si>
    <t>황열</t>
  </si>
  <si>
    <t>뎅기열</t>
  </si>
  <si>
    <t>큐열</t>
  </si>
  <si>
    <t>웨스트나일열</t>
  </si>
  <si>
    <t>라임병</t>
  </si>
  <si>
    <t>진드기매개뇌염</t>
  </si>
  <si>
    <t>유비저</t>
  </si>
  <si>
    <t>치쿤구니야열</t>
  </si>
  <si>
    <t>중증열성혈소판감소증후군</t>
  </si>
  <si>
    <t>지카바이러스감염증</t>
  </si>
  <si>
    <t>치과의사</t>
  </si>
  <si>
    <t>간호사</t>
  </si>
  <si>
    <t>방사선사</t>
  </si>
  <si>
    <t>간호조무사</t>
  </si>
  <si>
    <t>영양사</t>
  </si>
  <si>
    <t>보건직</t>
  </si>
  <si>
    <t>행정직</t>
  </si>
  <si>
    <t>의무기록사</t>
  </si>
  <si>
    <t>시설입소연계</t>
  </si>
  <si>
    <t>의료기사</t>
  </si>
  <si>
    <t>의약품</t>
  </si>
  <si>
    <t>화장품</t>
  </si>
  <si>
    <t>의료기기</t>
  </si>
  <si>
    <t>한약국</t>
  </si>
  <si>
    <t>약업사</t>
  </si>
  <si>
    <t>의약품도매상</t>
  </si>
  <si>
    <t>한약도매상</t>
  </si>
  <si>
    <t>한약업사</t>
  </si>
  <si>
    <t>매약상</t>
  </si>
  <si>
    <t>의료기기판매업</t>
  </si>
  <si>
    <t>의료기기수리업</t>
  </si>
  <si>
    <t>건물위생관리업</t>
  </si>
  <si>
    <t>미용업</t>
  </si>
  <si>
    <t xml:space="preserve">1. 의료기관  </t>
    <phoneticPr fontId="4" type="noConversion"/>
  </si>
  <si>
    <t>Medical Institutions</t>
    <phoneticPr fontId="4" type="noConversion"/>
  </si>
  <si>
    <t>단위 : 개</t>
  </si>
  <si>
    <t>Unit : establishment</t>
    <phoneticPr fontId="4" type="noConversion"/>
  </si>
  <si>
    <t>연      별
구      별
Year
Gu</t>
    <phoneticPr fontId="4" type="noConversion"/>
  </si>
  <si>
    <r>
      <t>합 계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</si>
  <si>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>종합병원</t>
    <phoneticPr fontId="10" type="noConversion"/>
  </si>
  <si>
    <r>
      <t>병 원</t>
    </r>
    <r>
      <rPr>
        <vertAlign val="superscript"/>
        <sz val="9"/>
        <rFont val="굴림"/>
        <family val="3"/>
        <charset val="129"/>
      </rPr>
      <t>2)</t>
    </r>
    <phoneticPr fontId="10" type="noConversion"/>
  </si>
  <si>
    <t>의 원</t>
    <phoneticPr fontId="10" type="noConversion"/>
  </si>
  <si>
    <r>
      <t>특수병원</t>
    </r>
    <r>
      <rPr>
        <vertAlign val="superscript"/>
        <sz val="9"/>
        <rFont val="굴림"/>
        <family val="3"/>
        <charset val="129"/>
      </rPr>
      <t>3)</t>
    </r>
    <phoneticPr fontId="10" type="noConversion"/>
  </si>
  <si>
    <t>요양병원</t>
    <phoneticPr fontId="10" type="noConversion"/>
  </si>
  <si>
    <t>치    과
병·의원</t>
    <phoneticPr fontId="10" type="noConversion"/>
  </si>
  <si>
    <t>한방병원</t>
    <phoneticPr fontId="10" type="noConversion"/>
  </si>
  <si>
    <t>한 의 원</t>
    <phoneticPr fontId="10" type="noConversion"/>
  </si>
  <si>
    <t>조 산 소</t>
    <phoneticPr fontId="10" type="noConversion"/>
  </si>
  <si>
    <t xml:space="preserve">부속의원 </t>
    <phoneticPr fontId="10" type="noConversion"/>
  </si>
  <si>
    <t>보   건
의료원</t>
    <phoneticPr fontId="10" type="noConversion"/>
  </si>
  <si>
    <t>보건소</t>
    <phoneticPr fontId="10" type="noConversion"/>
  </si>
  <si>
    <t>보건
지소</t>
    <phoneticPr fontId="10" type="noConversion"/>
  </si>
  <si>
    <t>보   건
진료소</t>
    <phoneticPr fontId="10" type="noConversion"/>
  </si>
  <si>
    <t>Total</t>
    <phoneticPr fontId="4" type="noConversion"/>
  </si>
  <si>
    <t>General hospitals</t>
    <phoneticPr fontId="4" type="noConversion"/>
  </si>
  <si>
    <t>Hospitals</t>
    <phoneticPr fontId="4" type="noConversion"/>
  </si>
  <si>
    <t>Clinics</t>
    <phoneticPr fontId="4" type="noConversion"/>
  </si>
  <si>
    <t xml:space="preserve">Specialized hospitals </t>
    <phoneticPr fontId="4" type="noConversion"/>
  </si>
  <si>
    <t>Long term care hospitals</t>
    <phoneticPr fontId="4" type="noConversion"/>
  </si>
  <si>
    <t>Dental hospitals and clinics</t>
    <phoneticPr fontId="4" type="noConversion"/>
  </si>
  <si>
    <t>Oriental medicine hospital</t>
    <phoneticPr fontId="4" type="noConversion"/>
  </si>
  <si>
    <t>Oriental medicine clinics</t>
    <phoneticPr fontId="4" type="noConversion"/>
  </si>
  <si>
    <t>Midwifery clinics</t>
    <phoneticPr fontId="4" type="noConversion"/>
  </si>
  <si>
    <t>Dispensaries</t>
    <phoneticPr fontId="4" type="noConversion"/>
  </si>
  <si>
    <t>병원수</t>
    <phoneticPr fontId="10" type="noConversion"/>
  </si>
  <si>
    <t>병상수</t>
    <phoneticPr fontId="10" type="noConversion"/>
  </si>
  <si>
    <t>Health clinics</t>
    <phoneticPr fontId="4" type="noConversion"/>
  </si>
  <si>
    <t>Health centers</t>
    <phoneticPr fontId="4" type="noConversion"/>
  </si>
  <si>
    <t>Sub health–center</t>
    <phoneticPr fontId="4" type="noConversion"/>
  </si>
  <si>
    <t>Primary health care post</t>
    <phoneticPr fontId="4" type="noConversion"/>
  </si>
  <si>
    <t>Number of establish-ments</t>
    <phoneticPr fontId="4" type="noConversion"/>
  </si>
  <si>
    <t>Inpatient care beds</t>
    <phoneticPr fontId="4" type="noConversion"/>
  </si>
  <si>
    <t xml:space="preserve"> 주 :  1) 보건의료원이하 제외   
         2) 군인병원 제외  
         3) 정신병원, 결핵병원, 나병원 포함  </t>
    <phoneticPr fontId="4" type="noConversion"/>
  </si>
  <si>
    <t>note : 1) Excluding ‘Health clinics’ through ‘Primary health care post'
          2) Excluding military hospitals
          3) Including mental, tuberculosis, and leprosy hospitals</t>
    <phoneticPr fontId="4" type="noConversion"/>
  </si>
  <si>
    <t>자료 : 보건소 보건행정과</t>
    <phoneticPr fontId="4" type="noConversion"/>
  </si>
  <si>
    <t>Source : Public Health Center Health Administration Division</t>
    <phoneticPr fontId="4" type="noConversion"/>
  </si>
  <si>
    <t xml:space="preserve">2. 의료기관종사 의료인력  </t>
    <phoneticPr fontId="4" type="noConversion"/>
  </si>
  <si>
    <t>Medical and Paramedical Personnel in Medical Institutions</t>
    <phoneticPr fontId="4" type="noConversion"/>
  </si>
  <si>
    <t>단위 : 명</t>
    <phoneticPr fontId="4" type="noConversion"/>
  </si>
  <si>
    <t>Unit : person</t>
    <phoneticPr fontId="4" type="noConversion"/>
  </si>
  <si>
    <t>연      별
Year</t>
    <phoneticPr fontId="4" type="noConversion"/>
  </si>
  <si>
    <t>합 계 
Total</t>
    <phoneticPr fontId="4" type="noConversion"/>
  </si>
  <si>
    <t>의 사 Physicians</t>
    <phoneticPr fontId="10" type="noConversion"/>
  </si>
  <si>
    <t>한 의 사</t>
    <phoneticPr fontId="4" type="noConversion"/>
  </si>
  <si>
    <r>
      <t xml:space="preserve">약 사 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</si>
  <si>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조 산 사</t>
    <phoneticPr fontId="4" type="noConversion"/>
  </si>
  <si>
    <t>간 호 사</t>
  </si>
  <si>
    <t>상근의사
Full-time</t>
    <phoneticPr fontId="10" type="noConversion"/>
  </si>
  <si>
    <t>비상근의사
Part-time</t>
    <phoneticPr fontId="10" type="noConversion"/>
  </si>
  <si>
    <t>Dentists</t>
    <phoneticPr fontId="4" type="noConversion"/>
  </si>
  <si>
    <t>Oriental medical doctors</t>
    <phoneticPr fontId="4" type="noConversion"/>
  </si>
  <si>
    <t>Pharmacists</t>
    <phoneticPr fontId="4" type="noConversion"/>
  </si>
  <si>
    <t>Midwives</t>
    <phoneticPr fontId="4" type="noConversion"/>
  </si>
  <si>
    <t>Nurses</t>
    <phoneticPr fontId="4" type="noConversion"/>
  </si>
  <si>
    <t xml:space="preserve">Nursing aides </t>
    <phoneticPr fontId="4" type="noConversion"/>
  </si>
  <si>
    <t>Medical technicians</t>
    <phoneticPr fontId="4" type="noConversion"/>
  </si>
  <si>
    <t>Medical record officers</t>
    <phoneticPr fontId="4" type="noConversion"/>
  </si>
  <si>
    <t xml:space="preserve"> 주 : 의료법 제 3조에 의한 의료기관(보건소 제외)  
       1) 개인약국 약사 제외  </t>
    <phoneticPr fontId="4" type="noConversion"/>
  </si>
  <si>
    <t>note : ‘Medical Institutions’ as stipulated in Article 3 of the Medical Service Act (excluding health centers)
1) Excluding pharmacists of private-run pharmacies</t>
    <phoneticPr fontId="4" type="noConversion"/>
  </si>
  <si>
    <t>자료 : 보건소 보건행정과</t>
  </si>
  <si>
    <t>Source : Public Health Center Health Administration Division</t>
  </si>
  <si>
    <t>3. 보건소 인력</t>
    <phoneticPr fontId="4" type="noConversion"/>
  </si>
  <si>
    <t>Personnel in Health Centers</t>
    <phoneticPr fontId="4" type="noConversion"/>
  </si>
  <si>
    <t>합 계
Total</t>
  </si>
  <si>
    <t>소장
Directors</t>
    <phoneticPr fontId="4" type="noConversion"/>
  </si>
  <si>
    <t>의사 
Physicians</t>
    <phoneticPr fontId="4" type="noConversion"/>
  </si>
  <si>
    <t>치과의사
Dentists</t>
    <phoneticPr fontId="4" type="noConversion"/>
  </si>
  <si>
    <t>한의사
Oriental Medical Doctors</t>
    <phoneticPr fontId="4" type="noConversion"/>
  </si>
  <si>
    <t xml:space="preserve">약사 </t>
  </si>
  <si>
    <t>의 료 기 사
Medical Technicians</t>
    <phoneticPr fontId="4" type="noConversion"/>
  </si>
  <si>
    <t>간호조무사</t>
    <phoneticPr fontId="4" type="noConversion"/>
  </si>
  <si>
    <t>기능직 등</t>
    <phoneticPr fontId="4" type="noConversion"/>
  </si>
  <si>
    <t>의사</t>
    <phoneticPr fontId="4" type="noConversion"/>
  </si>
  <si>
    <t>의사 외</t>
    <phoneticPr fontId="4" type="noConversion"/>
  </si>
  <si>
    <t>의무직</t>
  </si>
  <si>
    <t>계약직</t>
  </si>
  <si>
    <t>공   중 
보건의</t>
    <phoneticPr fontId="4" type="noConversion"/>
  </si>
  <si>
    <t>일  반</t>
    <phoneticPr fontId="4" type="noConversion"/>
  </si>
  <si>
    <t>공   중
보건의</t>
    <phoneticPr fontId="4" type="noConversion"/>
  </si>
  <si>
    <t xml:space="preserve">임   상
병리사 </t>
    <phoneticPr fontId="4" type="noConversion"/>
  </si>
  <si>
    <t xml:space="preserve">치   과
위생사  </t>
    <phoneticPr fontId="4" type="noConversion"/>
  </si>
  <si>
    <t>물   리
치료사</t>
    <phoneticPr fontId="4" type="noConversion"/>
  </si>
  <si>
    <t>Physician</t>
    <phoneticPr fontId="4" type="noConversion"/>
  </si>
  <si>
    <t>Non-physician</t>
    <phoneticPr fontId="4" type="noConversion"/>
  </si>
  <si>
    <t xml:space="preserve">Medical officers 
</t>
    <phoneticPr fontId="4" type="noConversion"/>
  </si>
  <si>
    <t>Tempo-rary medical officers</t>
    <phoneticPr fontId="4" type="noConversion"/>
  </si>
  <si>
    <t xml:space="preserve">Public health doctors </t>
    <phoneticPr fontId="4" type="noConversion"/>
  </si>
  <si>
    <t>Dental officers</t>
    <phoneticPr fontId="4" type="noConversion"/>
  </si>
  <si>
    <t>Public health dentist</t>
    <phoneticPr fontId="4" type="noConversion"/>
  </si>
  <si>
    <t>Oriental medical officers</t>
    <phoneticPr fontId="4" type="noConversion"/>
  </si>
  <si>
    <t>Public health OMDs</t>
    <phoneticPr fontId="4" type="noConversion"/>
  </si>
  <si>
    <t>Pharma-
cists</t>
  </si>
  <si>
    <t>Nurses</t>
  </si>
  <si>
    <t>Dietitians</t>
  </si>
  <si>
    <t>Radiological 
technicians</t>
    <phoneticPr fontId="4" type="noConversion"/>
  </si>
  <si>
    <t>Clinical pathologists</t>
    <phoneticPr fontId="4" type="noConversion"/>
  </si>
  <si>
    <t xml:space="preserve">Dental hygienists </t>
    <phoneticPr fontId="4" type="noConversion"/>
  </si>
  <si>
    <t>Physical therapists</t>
    <phoneticPr fontId="4" type="noConversion"/>
  </si>
  <si>
    <t xml:space="preserve">Nursing
aides
</t>
  </si>
  <si>
    <t>Public Admini-strators</t>
  </si>
  <si>
    <t>Pubic Health workers</t>
  </si>
  <si>
    <t>Others</t>
    <phoneticPr fontId="4" type="noConversion"/>
  </si>
  <si>
    <t>4. 보건지소 및 보건진료소, 건강생활지원센터 인력</t>
    <phoneticPr fontId="4" type="noConversion"/>
  </si>
  <si>
    <t>Personnel in Sub-Health Centers and Primary Health Care Posts,
Community Health Promotion Centers</t>
    <phoneticPr fontId="4" type="noConversion"/>
  </si>
  <si>
    <t>단위 : 명</t>
  </si>
  <si>
    <t>Unit : person</t>
  </si>
  <si>
    <t xml:space="preserve">5. 의약품등 제조업소 및 판매업소  </t>
    <phoneticPr fontId="4" type="noConversion"/>
  </si>
  <si>
    <t>Manufacturers and Dealers of Drugs, Medical Devices, Cosmetics, Etc.</t>
    <phoneticPr fontId="4" type="noConversion"/>
  </si>
  <si>
    <t>단위 : 개소</t>
  </si>
  <si>
    <t>Unit : establishment</t>
  </si>
  <si>
    <t>제 조 업 소     Number of manufacturers</t>
    <phoneticPr fontId="10" type="noConversion"/>
  </si>
  <si>
    <t>제 조 업 소     Number of manufacturers</t>
    <phoneticPr fontId="4" type="noConversion"/>
  </si>
  <si>
    <t xml:space="preserve">의약외품 </t>
  </si>
  <si>
    <t>Drugs</t>
    <phoneticPr fontId="4" type="noConversion"/>
  </si>
  <si>
    <t>Quasi-drugs</t>
    <phoneticPr fontId="4" type="noConversion"/>
  </si>
  <si>
    <t>Cosmetics</t>
    <phoneticPr fontId="4" type="noConversion"/>
  </si>
  <si>
    <t>Medical devices</t>
    <phoneticPr fontId="4" type="noConversion"/>
  </si>
  <si>
    <t>판  매  업  소     Number of dealers</t>
    <phoneticPr fontId="4" type="noConversion"/>
  </si>
  <si>
    <t>약 국</t>
  </si>
  <si>
    <t>의료기기 임대업</t>
  </si>
  <si>
    <t>Pharmacies</t>
    <phoneticPr fontId="4" type="noConversion"/>
  </si>
  <si>
    <t>Dispensary of Oriental medicine</t>
    <phoneticPr fontId="4" type="noConversion"/>
  </si>
  <si>
    <t>Druggists</t>
    <phoneticPr fontId="4" type="noConversion"/>
  </si>
  <si>
    <t>Whole
Salers</t>
    <phoneticPr fontId="4" type="noConversion"/>
  </si>
  <si>
    <t>Oriental medicine whole salers</t>
    <phoneticPr fontId="4" type="noConversion"/>
  </si>
  <si>
    <t>Oriental medicine  dealers</t>
    <phoneticPr fontId="4" type="noConversion"/>
  </si>
  <si>
    <t xml:space="preserve">Dealers of restricted drugs </t>
    <phoneticPr fontId="4" type="noConversion"/>
  </si>
  <si>
    <t>Medical device sales</t>
    <phoneticPr fontId="4" type="noConversion"/>
  </si>
  <si>
    <t>Medical device leasing</t>
    <phoneticPr fontId="4" type="noConversion"/>
  </si>
  <si>
    <t>Medical device repairers</t>
    <phoneticPr fontId="4" type="noConversion"/>
  </si>
  <si>
    <t xml:space="preserve"> 자료 : 전북도청 건강안전과, 보건의료과</t>
    <phoneticPr fontId="4" type="noConversion"/>
  </si>
  <si>
    <t>Source : Jeonbuk Statistical Yearbook</t>
    <phoneticPr fontId="4" type="noConversion"/>
  </si>
  <si>
    <t xml:space="preserve">6. 식품위생관계업소 </t>
    <phoneticPr fontId="4" type="noConversion"/>
  </si>
  <si>
    <t>Food Establishments</t>
    <phoneticPr fontId="4" type="noConversion"/>
  </si>
  <si>
    <t xml:space="preserve">식품위생 관련업체
Food Establishments </t>
    <phoneticPr fontId="4" type="noConversion"/>
  </si>
  <si>
    <t>식품위생 관련업체
Food Establishments</t>
    <phoneticPr fontId="4" type="noConversion"/>
  </si>
  <si>
    <t>합  계</t>
    <phoneticPr fontId="4" type="noConversion"/>
  </si>
  <si>
    <t>식 품 접 객 업    Food service</t>
    <phoneticPr fontId="4" type="noConversion"/>
  </si>
  <si>
    <t>집단급식소</t>
    <phoneticPr fontId="4" type="noConversion"/>
  </si>
  <si>
    <t xml:space="preserve">휴게음식점 </t>
    <phoneticPr fontId="4" type="noConversion"/>
  </si>
  <si>
    <t>일반음식점</t>
    <phoneticPr fontId="4" type="noConversion"/>
  </si>
  <si>
    <t>제과점</t>
    <phoneticPr fontId="4" type="noConversion"/>
  </si>
  <si>
    <t>단란주점</t>
    <phoneticPr fontId="4" type="noConversion"/>
  </si>
  <si>
    <t>유흥주점</t>
    <phoneticPr fontId="4" type="noConversion"/>
  </si>
  <si>
    <t>위탁급식영업</t>
    <phoneticPr fontId="4" type="noConversion"/>
  </si>
  <si>
    <t>Grand total</t>
    <phoneticPr fontId="4" type="noConversion"/>
  </si>
  <si>
    <t xml:space="preserve">Restaurants
(rest area) </t>
    <phoneticPr fontId="4" type="noConversion"/>
  </si>
  <si>
    <t>General restaurants</t>
    <phoneticPr fontId="4" type="noConversion"/>
  </si>
  <si>
    <t>Bakeries</t>
    <phoneticPr fontId="4" type="noConversion"/>
  </si>
  <si>
    <t>Public 
karaoke bars</t>
    <phoneticPr fontId="4" type="noConversion"/>
  </si>
  <si>
    <t>Amusement restaurants</t>
    <phoneticPr fontId="4" type="noConversion"/>
  </si>
  <si>
    <t>Contracted
catering service</t>
    <phoneticPr fontId="4" type="noConversion"/>
  </si>
  <si>
    <t>Mass catering service</t>
    <phoneticPr fontId="4" type="noConversion"/>
  </si>
  <si>
    <t>건강기능식품 관련업체
Health functional food establishments</t>
    <phoneticPr fontId="4" type="noConversion"/>
  </si>
  <si>
    <t xml:space="preserve">식품제조 및 가공업
Food manufacturing &amp; Processing </t>
    <phoneticPr fontId="4" type="noConversion"/>
  </si>
  <si>
    <t>식품 운반·판매·기타업 Food Sales,Transportation, others</t>
    <phoneticPr fontId="4" type="noConversion"/>
  </si>
  <si>
    <t>식품 운반·판매·기타업
Food Sales,Transportation, others</t>
    <phoneticPr fontId="4" type="noConversion"/>
  </si>
  <si>
    <t>건강기능식품 제조·수입·판매업
Health functional food manufacturing·importing·sales</t>
    <phoneticPr fontId="4" type="noConversion"/>
  </si>
  <si>
    <t>식품제조·가공업</t>
    <phoneticPr fontId="4" type="noConversion"/>
  </si>
  <si>
    <t>즉석판매제조가공업</t>
    <phoneticPr fontId="4" type="noConversion"/>
  </si>
  <si>
    <t>식품첨가물제조업</t>
    <phoneticPr fontId="4" type="noConversion"/>
  </si>
  <si>
    <t>식품운반업</t>
    <phoneticPr fontId="4" type="noConversion"/>
  </si>
  <si>
    <t>식품소분·판매업</t>
    <phoneticPr fontId="4" type="noConversion"/>
  </si>
  <si>
    <t>식품보존업</t>
    <phoneticPr fontId="4" type="noConversion"/>
  </si>
  <si>
    <t>용기·포장류제조업</t>
    <phoneticPr fontId="4" type="noConversion"/>
  </si>
  <si>
    <t>건강기능식품제조업</t>
    <phoneticPr fontId="4" type="noConversion"/>
  </si>
  <si>
    <t>건강기능식품판매업</t>
    <phoneticPr fontId="4" type="noConversion"/>
  </si>
  <si>
    <t>Food manufacturing and processing</t>
    <phoneticPr fontId="4" type="noConversion"/>
  </si>
  <si>
    <t>Improvised food manufacturing and processing</t>
  </si>
  <si>
    <t>Food additives manufacturing</t>
  </si>
  <si>
    <t>Foodtransportation</t>
    <phoneticPr fontId="4" type="noConversion"/>
  </si>
  <si>
    <t>Food subdivision·sales</t>
  </si>
  <si>
    <t>Food Storage</t>
  </si>
  <si>
    <t>Container·package manufacturing</t>
  </si>
  <si>
    <t>Manufacturing</t>
    <phoneticPr fontId="4" type="noConversion"/>
  </si>
  <si>
    <t>sales</t>
  </si>
  <si>
    <t xml:space="preserve"> 자료 : 전북도청 건강안전과</t>
    <phoneticPr fontId="4" type="noConversion"/>
  </si>
  <si>
    <t xml:space="preserve">7. 공중위생영업소  </t>
    <phoneticPr fontId="4" type="noConversion"/>
  </si>
  <si>
    <t>Public Sanitary Facilities</t>
    <phoneticPr fontId="4" type="noConversion"/>
  </si>
  <si>
    <t xml:space="preserve">단위 : 개소 </t>
  </si>
  <si>
    <t>총  계</t>
    <phoneticPr fontId="4" type="noConversion"/>
  </si>
  <si>
    <r>
      <t>숙박업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 xml:space="preserve"> Hotel business</t>
    </r>
    <phoneticPr fontId="4" type="noConversion"/>
  </si>
  <si>
    <t xml:space="preserve">목욕장업 </t>
    <phoneticPr fontId="4" type="noConversion"/>
  </si>
  <si>
    <t xml:space="preserve">이용업 </t>
  </si>
  <si>
    <t xml:space="preserve">세탁업 </t>
  </si>
  <si>
    <t xml:space="preserve">생활 </t>
  </si>
  <si>
    <t>subtotal</t>
    <phoneticPr fontId="4" type="noConversion"/>
  </si>
  <si>
    <t>Non-cooking</t>
    <phoneticPr fontId="4" type="noConversion"/>
  </si>
  <si>
    <t>Cooking</t>
    <phoneticPr fontId="4" type="noConversion"/>
  </si>
  <si>
    <t>Bathhouse</t>
    <phoneticPr fontId="4" type="noConversion"/>
  </si>
  <si>
    <t>Barber</t>
    <phoneticPr fontId="4" type="noConversion"/>
  </si>
  <si>
    <t>Beauty shop</t>
    <phoneticPr fontId="4" type="noConversion"/>
  </si>
  <si>
    <t>Laundry</t>
    <phoneticPr fontId="4" type="noConversion"/>
  </si>
  <si>
    <t>Sanitary service business</t>
    <phoneticPr fontId="4" type="noConversion"/>
  </si>
  <si>
    <t xml:space="preserve"> 주 : 1) 관광호텔 포함
       2) 공중위생관리법(2016.2.3.)에 따라 기존 위생관리용역업이 건물위생관리업으로 변경됨  </t>
    <phoneticPr fontId="4" type="noConversion"/>
  </si>
  <si>
    <t xml:space="preserve">8. 예방접종  </t>
    <phoneticPr fontId="4" type="noConversion"/>
  </si>
  <si>
    <t>National Vaccination Coverage</t>
    <phoneticPr fontId="4" type="noConversion"/>
  </si>
  <si>
    <t>결핵
BCG</t>
    <phoneticPr fontId="4" type="noConversion"/>
  </si>
  <si>
    <t>B형간염
HepB</t>
    <phoneticPr fontId="4" type="noConversion"/>
  </si>
  <si>
    <t>디프테리아, 
파상풍, 백일해
DTaP</t>
    <phoneticPr fontId="4" type="noConversion"/>
  </si>
  <si>
    <t>폴리오
IPV</t>
    <phoneticPr fontId="4" type="noConversion"/>
  </si>
  <si>
    <t>b형 헤모필루스 
인플루엔자
Hib</t>
    <phoneticPr fontId="4" type="noConversion"/>
  </si>
  <si>
    <t>폐렴구균
PCV</t>
    <phoneticPr fontId="4" type="noConversion"/>
  </si>
  <si>
    <t>홍역, 풍진,
유행성이하선염
MMR</t>
    <phoneticPr fontId="4" type="noConversion"/>
  </si>
  <si>
    <t>수두
Var</t>
    <phoneticPr fontId="4" type="noConversion"/>
  </si>
  <si>
    <t>일본뇌염
JE</t>
    <phoneticPr fontId="4" type="noConversion"/>
  </si>
  <si>
    <r>
      <t xml:space="preserve">기타 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</si>
  <si>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Bacillus Calmette–Guérin
Vaccine</t>
    <phoneticPr fontId="4" type="noConversion"/>
  </si>
  <si>
    <t>Hepatitis B
Vaccine</t>
    <phoneticPr fontId="4" type="noConversion"/>
  </si>
  <si>
    <t>Diphtheria, Tetanus and Pertussis Vaccine</t>
    <phoneticPr fontId="4" type="noConversion"/>
  </si>
  <si>
    <t>Inactivated Polio Vaccine</t>
    <phoneticPr fontId="4" type="noConversion"/>
  </si>
  <si>
    <t>Haemophilus influenzae type b
Vaccine</t>
    <phoneticPr fontId="4" type="noConversion"/>
  </si>
  <si>
    <t>Pneumococcal Conjugate Vaccine</t>
    <phoneticPr fontId="4" type="noConversion"/>
  </si>
  <si>
    <t>Measles, Mumps and Rubella Vaccine</t>
    <phoneticPr fontId="4" type="noConversion"/>
  </si>
  <si>
    <t>Varicella Vaccine</t>
    <phoneticPr fontId="4" type="noConversion"/>
  </si>
  <si>
    <t>Japanese Encephalitis
Vaccine</t>
    <phoneticPr fontId="4" type="noConversion"/>
  </si>
  <si>
    <t>주 : 1) 기타에는 필수예방접종 백신 중 나열되지 않은 A형간염(HepA), Td, Tdap, 사람유두종바이러스 등 포함</t>
    <phoneticPr fontId="4" type="noConversion"/>
  </si>
  <si>
    <t>note : 1) 'Others' include mandatory vaccines not listed above such as hepatitis A, Td, Tdap and human papilloma virus (HPV).</t>
    <phoneticPr fontId="4" type="noConversion"/>
  </si>
  <si>
    <t xml:space="preserve"> 자료 : 전북도청 보건의료과</t>
    <phoneticPr fontId="4" type="noConversion"/>
  </si>
  <si>
    <t xml:space="preserve">9. 주요 법정감염병 발생 및 사망  </t>
    <phoneticPr fontId="4" type="noConversion"/>
  </si>
  <si>
    <t>Incidence and Mortality for Major National Infectious Diseases</t>
    <phoneticPr fontId="4" type="noConversion"/>
  </si>
  <si>
    <t>단위: 건수</t>
    <phoneticPr fontId="4" type="noConversion"/>
  </si>
  <si>
    <t>Unit : Case</t>
    <phoneticPr fontId="4" type="noConversion"/>
  </si>
  <si>
    <t>연    별
Year</t>
    <phoneticPr fontId="4" type="noConversion"/>
  </si>
  <si>
    <t>제1급 감염병    Level 1 infectious disease</t>
    <phoneticPr fontId="20" type="noConversion"/>
  </si>
  <si>
    <t>제1급 감염병    Level 1 infectious disease</t>
    <phoneticPr fontId="4" type="noConversion"/>
  </si>
  <si>
    <t>합계 Total</t>
    <phoneticPr fontId="4" type="noConversion"/>
  </si>
  <si>
    <t>에볼라바이러스병</t>
    <phoneticPr fontId="4" type="noConversion"/>
  </si>
  <si>
    <t>마버그열</t>
    <phoneticPr fontId="4" type="noConversion"/>
  </si>
  <si>
    <t>라싸열</t>
    <phoneticPr fontId="4" type="noConversion"/>
  </si>
  <si>
    <t>크리미안콩고출혈열</t>
    <phoneticPr fontId="4" type="noConversion"/>
  </si>
  <si>
    <t>남아메리카출혈열</t>
    <phoneticPr fontId="4" type="noConversion"/>
  </si>
  <si>
    <t>리프트밸리열</t>
    <phoneticPr fontId="4" type="noConversion"/>
  </si>
  <si>
    <t>두창</t>
    <phoneticPr fontId="4" type="noConversion"/>
  </si>
  <si>
    <t>발생 Cases</t>
    <phoneticPr fontId="4" type="noConversion"/>
  </si>
  <si>
    <t>사망 Deaths</t>
    <phoneticPr fontId="4" type="noConversion"/>
  </si>
  <si>
    <t>Ebola virus</t>
    <phoneticPr fontId="4" type="noConversion"/>
  </si>
  <si>
    <t>Marburg fever</t>
    <phoneticPr fontId="4" type="noConversion"/>
  </si>
  <si>
    <t>Lassa fever</t>
    <phoneticPr fontId="4" type="noConversion"/>
  </si>
  <si>
    <t>Crimean-congo hemorrhagic fever</t>
    <phoneticPr fontId="4" type="noConversion"/>
  </si>
  <si>
    <t>South American hemorrhagic fever</t>
    <phoneticPr fontId="4" type="noConversion"/>
  </si>
  <si>
    <t>Rift valley fever</t>
    <phoneticPr fontId="4" type="noConversion"/>
  </si>
  <si>
    <t>Smallpox</t>
    <phoneticPr fontId="4" type="noConversion"/>
  </si>
  <si>
    <t>계</t>
    <phoneticPr fontId="4" type="noConversion"/>
  </si>
  <si>
    <t>발생</t>
    <phoneticPr fontId="4" type="noConversion"/>
  </si>
  <si>
    <t>사망</t>
    <phoneticPr fontId="4" type="noConversion"/>
  </si>
  <si>
    <t>Male</t>
    <phoneticPr fontId="4" type="noConversion"/>
  </si>
  <si>
    <t>Female</t>
    <phoneticPr fontId="4" type="noConversion"/>
  </si>
  <si>
    <t>Cases</t>
    <phoneticPr fontId="4" type="noConversion"/>
  </si>
  <si>
    <t>Deaths</t>
    <phoneticPr fontId="4" type="noConversion"/>
  </si>
  <si>
    <t>Plague</t>
    <phoneticPr fontId="4" type="noConversion"/>
  </si>
  <si>
    <t>Anthrax</t>
    <phoneticPr fontId="4" type="noConversion"/>
  </si>
  <si>
    <t>Botulism</t>
    <phoneticPr fontId="4" type="noConversion"/>
  </si>
  <si>
    <t>Tularemia</t>
    <phoneticPr fontId="4" type="noConversion"/>
  </si>
  <si>
    <t>(SARS)</t>
    <phoneticPr fontId="4" type="noConversion"/>
  </si>
  <si>
    <t>(MERS)</t>
    <phoneticPr fontId="4" type="noConversion"/>
  </si>
  <si>
    <t>Animal influenza infection in humans</t>
    <phoneticPr fontId="4" type="noConversion"/>
  </si>
  <si>
    <t>Novel influenza</t>
    <phoneticPr fontId="4" type="noConversion"/>
  </si>
  <si>
    <t>Diphtheria</t>
    <phoneticPr fontId="4" type="noConversion"/>
  </si>
  <si>
    <t xml:space="preserve"> 자료 : 「법정감염병발생보고」 질병관리청</t>
    <phoneticPr fontId="4" type="noConversion"/>
  </si>
  <si>
    <t>Source : Korea Disease Control and Prevention Agency</t>
    <phoneticPr fontId="4" type="noConversion"/>
  </si>
  <si>
    <t>주요 법정감염병 발생 및 사망 (계 속1)</t>
    <phoneticPr fontId="4" type="noConversion"/>
  </si>
  <si>
    <t>Incidence and Mortality for Major National Infectious Diseases (Con't d 1)</t>
    <phoneticPr fontId="4" type="noConversion"/>
  </si>
  <si>
    <t>제2급 감염병    Level 2 infectious disease</t>
    <phoneticPr fontId="20" type="noConversion"/>
  </si>
  <si>
    <t>제2급 감염병    Level 2 infectious disease</t>
    <phoneticPr fontId="4" type="noConversion"/>
  </si>
  <si>
    <t>Varicella</t>
    <phoneticPr fontId="4" type="noConversion"/>
  </si>
  <si>
    <t>Measles</t>
    <phoneticPr fontId="4" type="noConversion"/>
  </si>
  <si>
    <t>Cholera</t>
    <phoneticPr fontId="4" type="noConversion"/>
  </si>
  <si>
    <t>Typhoid fever</t>
    <phoneticPr fontId="4" type="noConversion"/>
  </si>
  <si>
    <t>Paratyphoid fever</t>
    <phoneticPr fontId="4" type="noConversion"/>
  </si>
  <si>
    <t>폴리오
Polio-myelitis</t>
    <phoneticPr fontId="4" type="noConversion"/>
  </si>
  <si>
    <t>Shigellosis</t>
    <phoneticPr fontId="4" type="noConversion"/>
  </si>
  <si>
    <t>Enterohemorrhagic
E. coli</t>
    <phoneticPr fontId="4" type="noConversion"/>
  </si>
  <si>
    <t>Viral hepatitis A</t>
    <phoneticPr fontId="4" type="noConversion"/>
  </si>
  <si>
    <t>Pertussis</t>
    <phoneticPr fontId="4" type="noConversion"/>
  </si>
  <si>
    <t>Mumps</t>
    <phoneticPr fontId="4" type="noConversion"/>
  </si>
  <si>
    <t>Congenital Rubella</t>
    <phoneticPr fontId="4" type="noConversion"/>
  </si>
  <si>
    <t>Acquired Rubella</t>
    <phoneticPr fontId="4" type="noConversion"/>
  </si>
  <si>
    <t>Polio-myelitis</t>
    <phoneticPr fontId="4" type="noConversion"/>
  </si>
  <si>
    <t>수막구균 감염증</t>
    <phoneticPr fontId="4" type="noConversion"/>
  </si>
  <si>
    <t>b형헤모필루스
인플루엔자</t>
    <phoneticPr fontId="4" type="noConversion"/>
  </si>
  <si>
    <t>폐렴구균 감염증</t>
    <phoneticPr fontId="4" type="noConversion"/>
  </si>
  <si>
    <t>한센병</t>
    <phoneticPr fontId="4" type="noConversion"/>
  </si>
  <si>
    <t>성홍열</t>
    <phoneticPr fontId="4" type="noConversion"/>
  </si>
  <si>
    <t>반코마이신내성
황색포도알균감염증</t>
    <phoneticPr fontId="4" type="noConversion"/>
  </si>
  <si>
    <t>카바페넴내성장내
세균속균종감염증</t>
    <phoneticPr fontId="4" type="noConversion"/>
  </si>
  <si>
    <t>E형간염</t>
    <phoneticPr fontId="4" type="noConversion"/>
  </si>
  <si>
    <t>Meningococcal meningitis</t>
    <phoneticPr fontId="4" type="noConversion"/>
  </si>
  <si>
    <t>Haemophilus influenza type B</t>
    <phoneticPr fontId="4" type="noConversion"/>
  </si>
  <si>
    <t>Streptococcus pneumoniae</t>
    <phoneticPr fontId="4" type="noConversion"/>
  </si>
  <si>
    <t>Hansen's disease</t>
    <phoneticPr fontId="4" type="noConversion"/>
  </si>
  <si>
    <t>Scarlet fever</t>
    <phoneticPr fontId="4" type="noConversion"/>
  </si>
  <si>
    <t>VRSA infection</t>
    <phoneticPr fontId="4" type="noConversion"/>
  </si>
  <si>
    <t>CRE infection</t>
    <phoneticPr fontId="4" type="noConversion"/>
  </si>
  <si>
    <t>Viral hepatitis E</t>
    <phoneticPr fontId="4" type="noConversion"/>
  </si>
  <si>
    <t>주요 법정감염병 발생 및 사망 (계 속2)</t>
    <phoneticPr fontId="4" type="noConversion"/>
  </si>
  <si>
    <t>Incidence and Mortality for Major National Infectious Diseases (Con't d 2)</t>
    <phoneticPr fontId="4" type="noConversion"/>
  </si>
  <si>
    <t>제3급 감염병    Level 3 infectious disease</t>
    <phoneticPr fontId="20" type="noConversion"/>
  </si>
  <si>
    <t>제3급 감염병    Level 3 infectious disease</t>
    <phoneticPr fontId="4" type="noConversion"/>
  </si>
  <si>
    <t>Tetanus</t>
    <phoneticPr fontId="4" type="noConversion"/>
  </si>
  <si>
    <t>Viral hepatitis B</t>
    <phoneticPr fontId="4" type="noConversion"/>
  </si>
  <si>
    <t>Japanese encephalitis</t>
    <phoneticPr fontId="4" type="noConversion"/>
  </si>
  <si>
    <t>Viral hepatitis C</t>
    <phoneticPr fontId="4" type="noConversion"/>
  </si>
  <si>
    <t>Malaria</t>
    <phoneticPr fontId="4" type="noConversion"/>
  </si>
  <si>
    <t>Legionellosis</t>
    <phoneticPr fontId="4" type="noConversion"/>
  </si>
  <si>
    <t>Vibrio vulnificus sepsis</t>
    <phoneticPr fontId="4" type="noConversion"/>
  </si>
  <si>
    <t>크로이츠펠트-야콥병 및
변종크로이츠펠트-야콥병</t>
    <phoneticPr fontId="4" type="noConversion"/>
  </si>
  <si>
    <t>Epidemic typhus</t>
    <phoneticPr fontId="4" type="noConversion"/>
  </si>
  <si>
    <t>Murine typhus</t>
    <phoneticPr fontId="4" type="noConversion"/>
  </si>
  <si>
    <t>Scrub typhus</t>
    <phoneticPr fontId="4" type="noConversion"/>
  </si>
  <si>
    <t>Leptospirosis</t>
    <phoneticPr fontId="4" type="noConversion"/>
  </si>
  <si>
    <t>Brucellosis</t>
    <phoneticPr fontId="4" type="noConversion"/>
  </si>
  <si>
    <t>Rabies</t>
    <phoneticPr fontId="4" type="noConversion"/>
  </si>
  <si>
    <t>HFRS</t>
    <phoneticPr fontId="4" type="noConversion"/>
  </si>
  <si>
    <t>CJD &amp; vCJD</t>
    <phoneticPr fontId="4" type="noConversion"/>
  </si>
  <si>
    <t>Yellow fever</t>
    <phoneticPr fontId="4" type="noConversion"/>
  </si>
  <si>
    <t>Dengue fever</t>
    <phoneticPr fontId="4" type="noConversion"/>
  </si>
  <si>
    <t>Q fever</t>
    <phoneticPr fontId="4" type="noConversion"/>
  </si>
  <si>
    <t>West nile fever</t>
    <phoneticPr fontId="4" type="noConversion"/>
  </si>
  <si>
    <t>Lyme Borreliosis</t>
    <phoneticPr fontId="4" type="noConversion"/>
  </si>
  <si>
    <t>Tick-borne Encephalitis</t>
    <phoneticPr fontId="4" type="noConversion"/>
  </si>
  <si>
    <t>Melioidosis</t>
    <phoneticPr fontId="4" type="noConversion"/>
  </si>
  <si>
    <t>Chikungunya fever</t>
    <phoneticPr fontId="4" type="noConversion"/>
  </si>
  <si>
    <t>SFTS</t>
    <phoneticPr fontId="4" type="noConversion"/>
  </si>
  <si>
    <t>Zika virus infection</t>
    <phoneticPr fontId="4" type="noConversion"/>
  </si>
  <si>
    <t xml:space="preserve">10. 결핵환자 현황 </t>
    <phoneticPr fontId="4" type="noConversion"/>
  </si>
  <si>
    <t>Tuberculosis Patients</t>
    <phoneticPr fontId="4" type="noConversion"/>
  </si>
  <si>
    <t>단위 : 명, 건수</t>
    <phoneticPr fontId="4" type="noConversion"/>
  </si>
  <si>
    <t>Unit : person, case</t>
    <phoneticPr fontId="4" type="noConversion"/>
  </si>
  <si>
    <t>연     별
Year</t>
    <phoneticPr fontId="4" type="noConversion"/>
  </si>
  <si>
    <t>당해년도 등록(신고)된 결핵 환자 수
Reported cases of tuberculosis in the current year</t>
    <phoneticPr fontId="10" type="noConversion"/>
  </si>
  <si>
    <r>
      <t xml:space="preserve">당해년도 등록(신고)된 결핵 환자 수
</t>
    </r>
    <r>
      <rPr>
        <sz val="6"/>
        <rFont val="굴림"/>
        <family val="3"/>
        <charset val="129"/>
      </rPr>
      <t>Reported cases of tuberculosis in the current year</t>
    </r>
    <phoneticPr fontId="4" type="noConversion"/>
  </si>
  <si>
    <t>당해년도 결핵예방 접종실적
Administration of BCG in the current year</t>
    <phoneticPr fontId="10" type="noConversion"/>
  </si>
  <si>
    <t>재치료자 Retreatment</t>
    <phoneticPr fontId="4" type="noConversion"/>
  </si>
  <si>
    <t>과거치료
여부
불명확</t>
    <phoneticPr fontId="10" type="noConversion"/>
  </si>
  <si>
    <t>기 타</t>
    <phoneticPr fontId="10" type="noConversion"/>
  </si>
  <si>
    <t>합계
Total</t>
    <phoneticPr fontId="10" type="noConversion"/>
  </si>
  <si>
    <t xml:space="preserve">신환자
 </t>
    <phoneticPr fontId="10" type="noConversion"/>
  </si>
  <si>
    <t>재발자</t>
    <phoneticPr fontId="10" type="noConversion"/>
  </si>
  <si>
    <t>실패후
재치료자</t>
    <phoneticPr fontId="10" type="noConversion"/>
  </si>
  <si>
    <t xml:space="preserve">중단후
재등록 </t>
    <phoneticPr fontId="10" type="noConversion"/>
  </si>
  <si>
    <t>이전치료
결과
불명확</t>
    <phoneticPr fontId="10" type="noConversion"/>
  </si>
  <si>
    <t xml:space="preserve">             보건소  Health center</t>
    <phoneticPr fontId="10" type="noConversion"/>
  </si>
  <si>
    <t>미취학
아동</t>
    <phoneticPr fontId="10" type="noConversion"/>
  </si>
  <si>
    <t>취학아동</t>
    <phoneticPr fontId="10" type="noConversion"/>
  </si>
  <si>
    <t>남</t>
    <phoneticPr fontId="4" type="noConversion"/>
  </si>
  <si>
    <t>여</t>
    <phoneticPr fontId="4" type="noConversion"/>
  </si>
  <si>
    <t>New cases</t>
    <phoneticPr fontId="4" type="noConversion"/>
  </si>
  <si>
    <t>Relapse</t>
    <phoneticPr fontId="4" type="noConversion"/>
  </si>
  <si>
    <t>Re-treatment after failed treatment</t>
    <phoneticPr fontId="4" type="noConversion"/>
  </si>
  <si>
    <t>Re-registration after recess</t>
    <phoneticPr fontId="4" type="noConversion"/>
  </si>
  <si>
    <t>Unclear results from previous treatment</t>
    <phoneticPr fontId="4" type="noConversion"/>
  </si>
  <si>
    <t>Unclear whether previously treated or not</t>
    <phoneticPr fontId="4" type="noConversion"/>
  </si>
  <si>
    <t>Children
not in school</t>
    <phoneticPr fontId="4" type="noConversion"/>
  </si>
  <si>
    <t>Children
in school</t>
    <phoneticPr fontId="4" type="noConversion"/>
  </si>
  <si>
    <t>당해년도 결핵예방 접종실적
Administration of BCG in the current year</t>
    <phoneticPr fontId="4" type="noConversion"/>
  </si>
  <si>
    <r>
      <rPr>
        <sz val="9"/>
        <rFont val="굴림"/>
        <family val="3"/>
        <charset val="129"/>
      </rPr>
      <t>당해년도 보건소 결핵검진 실적</t>
    </r>
    <r>
      <rPr>
        <sz val="8"/>
        <rFont val="굴림"/>
        <family val="3"/>
        <charset val="129"/>
      </rPr>
      <t xml:space="preserve">
</t>
    </r>
    <r>
      <rPr>
        <sz val="5.5"/>
        <rFont val="굴림"/>
        <family val="3"/>
        <charset val="129"/>
      </rPr>
      <t>Current year’s administration of TB tests in health centers</t>
    </r>
    <phoneticPr fontId="4" type="noConversion"/>
  </si>
  <si>
    <t>당해년도 보건소 결핵검진 실적
Current year’s administration of TB tests in health centers</t>
    <phoneticPr fontId="4" type="noConversion"/>
  </si>
  <si>
    <t xml:space="preserve">병·의원  Hospitals and clinics </t>
    <phoneticPr fontId="4" type="noConversion"/>
  </si>
  <si>
    <t>검사건수  No. of test administration</t>
    <phoneticPr fontId="4" type="noConversion"/>
  </si>
  <si>
    <t>발견환자 수  No. of patients discovered</t>
    <phoneticPr fontId="4" type="noConversion"/>
  </si>
  <si>
    <t xml:space="preserve">요관찰
</t>
    <phoneticPr fontId="4" type="noConversion"/>
  </si>
  <si>
    <t>합계    Total</t>
    <phoneticPr fontId="4" type="noConversion"/>
  </si>
  <si>
    <t>미취학
아    동</t>
    <phoneticPr fontId="4" type="noConversion"/>
  </si>
  <si>
    <t>취   학
아   동</t>
    <phoneticPr fontId="4" type="noConversion"/>
  </si>
  <si>
    <t>X-선검사</t>
    <phoneticPr fontId="4" type="noConversion"/>
  </si>
  <si>
    <t>도말양성</t>
    <phoneticPr fontId="4" type="noConversion"/>
  </si>
  <si>
    <t xml:space="preserve">도말음성
</t>
    <phoneticPr fontId="4" type="noConversion"/>
  </si>
  <si>
    <t>Children not in school</t>
    <phoneticPr fontId="4" type="noConversion"/>
  </si>
  <si>
    <t>Children in school</t>
    <phoneticPr fontId="4" type="noConversion"/>
  </si>
  <si>
    <t>X-ray test</t>
    <phoneticPr fontId="4" type="noConversion"/>
  </si>
  <si>
    <t>Smear
positive</t>
    <phoneticPr fontId="4" type="noConversion"/>
  </si>
  <si>
    <t>Smear
negative</t>
    <phoneticPr fontId="4" type="noConversion"/>
  </si>
  <si>
    <t>Surveilance</t>
    <phoneticPr fontId="4" type="noConversion"/>
  </si>
  <si>
    <t>자료 :보건소 감염병관리과</t>
  </si>
  <si>
    <t>Source : Public Health Center Infectious Disease Control Division</t>
    <phoneticPr fontId="4" type="noConversion"/>
  </si>
  <si>
    <t xml:space="preserve">11. 보건소 구강보건사업 실적  </t>
    <phoneticPr fontId="4" type="noConversion"/>
  </si>
  <si>
    <t>Oral Health Activities at Health Centers</t>
    <phoneticPr fontId="4" type="noConversion"/>
  </si>
  <si>
    <t>구강보건교육
Oral health education</t>
    <phoneticPr fontId="4" type="noConversion"/>
  </si>
  <si>
    <t xml:space="preserve">스케일링 또는 치면세정술
Scailing or oral prophylaxis </t>
    <phoneticPr fontId="4" type="noConversion"/>
  </si>
  <si>
    <t>불소용액 양치사업
Fluoride mouth rinsing</t>
    <phoneticPr fontId="4" type="noConversion"/>
  </si>
  <si>
    <t>불소 도포
Fluoride topical application</t>
    <phoneticPr fontId="4" type="noConversion"/>
  </si>
  <si>
    <t>인원
Person</t>
    <phoneticPr fontId="4" type="noConversion"/>
  </si>
  <si>
    <t xml:space="preserve"> 주 : 노인의치 보철 국가사업은 '16년부터 사업 종료되었음    </t>
    <phoneticPr fontId="4" type="noConversion"/>
  </si>
  <si>
    <t>Note : ‘Denture for older’ service has discontinued since 2016.</t>
    <phoneticPr fontId="4" type="noConversion"/>
  </si>
  <si>
    <t>자료 : 보건소 건강증진과</t>
    <phoneticPr fontId="4" type="noConversion"/>
  </si>
  <si>
    <t>Source : Public Health Center Health promotion Division</t>
  </si>
  <si>
    <t xml:space="preserve">12. 모자보건사업 실적  </t>
    <phoneticPr fontId="4" type="noConversion"/>
  </si>
  <si>
    <t>Activities of Maternal and Child Health Care at Health Center</t>
    <phoneticPr fontId="4" type="noConversion"/>
  </si>
  <si>
    <t>모 자 보 건 관 리
Maternal and child health care program</t>
    <phoneticPr fontId="10" type="noConversion"/>
  </si>
  <si>
    <t>임산부 등록관리
Registered mother</t>
    <phoneticPr fontId="10" type="noConversion"/>
  </si>
  <si>
    <t>영유아 등록관리
Registered infant</t>
    <phoneticPr fontId="4" type="noConversion"/>
  </si>
  <si>
    <t xml:space="preserve"> 자료 : 보건소 건강증진과</t>
    <phoneticPr fontId="4" type="noConversion"/>
  </si>
  <si>
    <t>Source : Public Health Center Health promotion Division</t>
    <phoneticPr fontId="4" type="noConversion"/>
  </si>
  <si>
    <t xml:space="preserve">13. 건강보험 적용 인구  </t>
    <phoneticPr fontId="4" type="noConversion"/>
  </si>
  <si>
    <t>Covered Person(or Beneficiaries) of Health Insurance</t>
    <phoneticPr fontId="4" type="noConversion"/>
  </si>
  <si>
    <t>단위 : 명, 개소</t>
  </si>
  <si>
    <t>Unit : person, number</t>
    <phoneticPr fontId="4" type="noConversion"/>
  </si>
  <si>
    <t>합     계
Total</t>
    <phoneticPr fontId="25" type="noConversion"/>
  </si>
  <si>
    <t>근   로   자
Worker</t>
    <phoneticPr fontId="25" type="noConversion"/>
  </si>
  <si>
    <t>적용인구  Covered persons</t>
    <phoneticPr fontId="4" type="noConversion"/>
  </si>
  <si>
    <t>사업장수</t>
    <phoneticPr fontId="25" type="noConversion"/>
  </si>
  <si>
    <t>적용인구  Covered persons</t>
    <phoneticPr fontId="25" type="noConversion"/>
  </si>
  <si>
    <t>계 Total</t>
    <phoneticPr fontId="4" type="noConversion"/>
  </si>
  <si>
    <t>가입자</t>
    <phoneticPr fontId="4" type="noConversion"/>
  </si>
  <si>
    <t>피부양자</t>
    <phoneticPr fontId="4" type="noConversion"/>
  </si>
  <si>
    <t>남
Male</t>
    <phoneticPr fontId="4" type="noConversion"/>
  </si>
  <si>
    <t>여
Female</t>
    <phoneticPr fontId="4" type="noConversion"/>
  </si>
  <si>
    <t>Insured</t>
    <phoneticPr fontId="4" type="noConversion"/>
  </si>
  <si>
    <t>Dependents</t>
    <phoneticPr fontId="4" type="noConversion"/>
  </si>
  <si>
    <t>Number of Workplace</t>
    <phoneticPr fontId="4" type="noConversion"/>
  </si>
  <si>
    <t>공무원, 사립학교 교직원
Government employees and private school teachers</t>
    <phoneticPr fontId="25" type="noConversion"/>
  </si>
  <si>
    <t>지    역
Self-employeds</t>
    <phoneticPr fontId="25" type="noConversion"/>
  </si>
  <si>
    <t>세대수</t>
    <phoneticPr fontId="25" type="noConversion"/>
  </si>
  <si>
    <t>Householer</t>
    <phoneticPr fontId="4" type="noConversion"/>
  </si>
  <si>
    <t xml:space="preserve"> 주 : 주민등록 주소지 기준, 지역의 가입자는 적용대상자를 말함</t>
    <phoneticPr fontId="4" type="noConversion"/>
  </si>
  <si>
    <t xml:space="preserve">note : Insured Persons among Self-Employed based on the address of resident registration are covered persons. </t>
    <phoneticPr fontId="4" type="noConversion"/>
  </si>
  <si>
    <t xml:space="preserve"> 자료 : 「건강보험통계연보」 국민건강보험공단</t>
    <phoneticPr fontId="4" type="noConversion"/>
  </si>
  <si>
    <t>Source : National Health Insurance Corporation</t>
  </si>
  <si>
    <t>National Pension Insurants by Insurance Type</t>
    <phoneticPr fontId="4" type="noConversion"/>
  </si>
  <si>
    <t>단위 : 개소, 명</t>
    <phoneticPr fontId="4" type="noConversion"/>
  </si>
  <si>
    <t>Unit : number, person</t>
  </si>
  <si>
    <t>총가입자수
Total Insurants</t>
    <phoneticPr fontId="26" type="noConversion"/>
  </si>
  <si>
    <t>사업장 가입자
Insurants in workplaces</t>
    <phoneticPr fontId="4" type="noConversion"/>
  </si>
  <si>
    <t>지역가입자</t>
    <phoneticPr fontId="4" type="noConversion"/>
  </si>
  <si>
    <t>임의가입자</t>
    <phoneticPr fontId="27" type="noConversion"/>
  </si>
  <si>
    <t>임의계속가입자</t>
    <phoneticPr fontId="27" type="noConversion"/>
  </si>
  <si>
    <t>남</t>
    <phoneticPr fontId="27" type="noConversion"/>
  </si>
  <si>
    <t>여</t>
    <phoneticPr fontId="27" type="noConversion"/>
  </si>
  <si>
    <t>사업장</t>
    <phoneticPr fontId="27" type="noConversion"/>
  </si>
  <si>
    <t>가입자</t>
    <phoneticPr fontId="26" type="noConversion"/>
  </si>
  <si>
    <t xml:space="preserve">Insured persons in rural areas </t>
    <phoneticPr fontId="27" type="noConversion"/>
  </si>
  <si>
    <t>Voluntarily insured persons</t>
    <phoneticPr fontId="27" type="noConversion"/>
  </si>
  <si>
    <t>Voluntarily &amp; continuously insured persons</t>
    <phoneticPr fontId="27" type="noConversion"/>
  </si>
  <si>
    <t>Male</t>
    <phoneticPr fontId="27" type="noConversion"/>
  </si>
  <si>
    <t>Female</t>
    <phoneticPr fontId="27" type="noConversion"/>
  </si>
  <si>
    <t>Workplaces</t>
    <phoneticPr fontId="27" type="noConversion"/>
  </si>
  <si>
    <t>Insurants</t>
    <phoneticPr fontId="27" type="noConversion"/>
  </si>
  <si>
    <t xml:space="preserve"> 자료 : 「국민연금통계」 국민연금공단</t>
    <phoneticPr fontId="4" type="noConversion"/>
  </si>
  <si>
    <t>Source : National Pension Service</t>
    <phoneticPr fontId="27" type="noConversion"/>
  </si>
  <si>
    <t>Cases and Benefits in National Pension by Benefit Type</t>
    <phoneticPr fontId="27" type="noConversion"/>
  </si>
  <si>
    <t>단위 : 명, 천원</t>
  </si>
  <si>
    <t>Unit : person, thousand won</t>
    <phoneticPr fontId="4" type="noConversion"/>
  </si>
  <si>
    <t>연   별
Year</t>
    <phoneticPr fontId="4" type="noConversion"/>
  </si>
  <si>
    <t>계</t>
    <phoneticPr fontId="27" type="noConversion"/>
  </si>
  <si>
    <t>연    금    Pension</t>
    <phoneticPr fontId="27" type="noConversion"/>
  </si>
  <si>
    <t>연    금    Pension</t>
    <phoneticPr fontId="4" type="noConversion"/>
  </si>
  <si>
    <t xml:space="preserve">일시금  Lump-sum benefits </t>
    <phoneticPr fontId="27" type="noConversion"/>
  </si>
  <si>
    <t>노령연금   Old-age Pension</t>
    <phoneticPr fontId="27" type="noConversion"/>
  </si>
  <si>
    <t>장애연금</t>
    <phoneticPr fontId="27" type="noConversion"/>
  </si>
  <si>
    <t>장   애</t>
  </si>
  <si>
    <t>반  환</t>
  </si>
  <si>
    <t>사  망</t>
  </si>
  <si>
    <t>특  례</t>
    <phoneticPr fontId="27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</si>
  <si>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
(20년 이상) </t>
    </r>
    <phoneticPr fontId="4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</si>
  <si>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(10년 이상~
20년 미만)</t>
    </r>
    <phoneticPr fontId="4" type="noConversion"/>
  </si>
  <si>
    <t>조 기</t>
  </si>
  <si>
    <t xml:space="preserve">분  할 </t>
  </si>
  <si>
    <t>Total</t>
    <phoneticPr fontId="27" type="noConversion"/>
  </si>
  <si>
    <t>Special</t>
    <phoneticPr fontId="27" type="noConversion"/>
  </si>
  <si>
    <t>Old-age pension (over 20 years)</t>
    <phoneticPr fontId="27" type="noConversion"/>
  </si>
  <si>
    <t>Old-age pension (More than 10 years, less than 20 years.)</t>
    <phoneticPr fontId="27" type="noConversion"/>
  </si>
  <si>
    <t>Early</t>
    <phoneticPr fontId="27" type="noConversion"/>
  </si>
  <si>
    <t>Divided</t>
    <phoneticPr fontId="27" type="noConversion"/>
  </si>
  <si>
    <t>Disability pension</t>
    <phoneticPr fontId="27" type="noConversion"/>
  </si>
  <si>
    <t>Survivor pension</t>
    <phoneticPr fontId="27" type="noConversion"/>
  </si>
  <si>
    <t>Disability lump-sum compensation</t>
    <phoneticPr fontId="27" type="noConversion"/>
  </si>
  <si>
    <t>Lump-sum refund</t>
    <phoneticPr fontId="27" type="noConversion"/>
  </si>
  <si>
    <t xml:space="preserve">Lump-sum death payment </t>
    <phoneticPr fontId="27" type="noConversion"/>
  </si>
  <si>
    <t>수급자수</t>
    <phoneticPr fontId="27" type="noConversion"/>
  </si>
  <si>
    <t>금액</t>
    <phoneticPr fontId="27" type="noConversion"/>
  </si>
  <si>
    <t>No. of beneficia-ries</t>
    <phoneticPr fontId="4" type="noConversion"/>
  </si>
  <si>
    <t>Amount</t>
    <phoneticPr fontId="4" type="noConversion"/>
  </si>
  <si>
    <t xml:space="preserve"> 주: (   )안은 국민연금 가입기간임</t>
    <phoneticPr fontId="4" type="noConversion"/>
  </si>
  <si>
    <t xml:space="preserve">Note : () shows an insured period of National Pension scheme. </t>
    <phoneticPr fontId="27" type="noConversion"/>
  </si>
  <si>
    <t>Leisure Facilities for the Elderly</t>
    <phoneticPr fontId="4" type="noConversion"/>
  </si>
  <si>
    <t>Unit : number, person</t>
    <phoneticPr fontId="4" type="noConversion"/>
  </si>
  <si>
    <t>합 계
Total</t>
    <phoneticPr fontId="4" type="noConversion"/>
  </si>
  <si>
    <t>노인복지관
Senior welfare center</t>
    <phoneticPr fontId="4" type="noConversion"/>
  </si>
  <si>
    <t>경  로  당
Community senior center</t>
    <phoneticPr fontId="4" type="noConversion"/>
  </si>
  <si>
    <t>노인교실
Senior school</t>
    <phoneticPr fontId="4" type="noConversion"/>
  </si>
  <si>
    <t>시설수
Facilities</t>
    <phoneticPr fontId="4" type="noConversion"/>
  </si>
  <si>
    <t>종사자수
Workers</t>
    <phoneticPr fontId="4" type="noConversion"/>
  </si>
  <si>
    <t>남 Male</t>
    <phoneticPr fontId="4" type="noConversion"/>
  </si>
  <si>
    <t>여 Female</t>
    <phoneticPr fontId="4" type="noConversion"/>
  </si>
  <si>
    <t xml:space="preserve"> 자료 : 「노인복지시설현황」 보건복지부</t>
    <phoneticPr fontId="4" type="noConversion"/>
  </si>
  <si>
    <t>Source : Ministry of Health and Welfare</t>
    <phoneticPr fontId="4" type="noConversion"/>
  </si>
  <si>
    <t>Residential Welfare Facilities for the Elderly</t>
    <phoneticPr fontId="4" type="noConversion"/>
  </si>
  <si>
    <t>합 계
Total</t>
    <phoneticPr fontId="10" type="noConversion"/>
  </si>
  <si>
    <t>양로시설
 Institution for the aged</t>
    <phoneticPr fontId="10" type="noConversion"/>
  </si>
  <si>
    <t>노인공동생활가정
 Senior citizens’ home</t>
    <phoneticPr fontId="10" type="noConversion"/>
  </si>
  <si>
    <t>노인복지주택
Welfare house for the aged</t>
    <phoneticPr fontId="10" type="noConversion"/>
  </si>
  <si>
    <t>시설수</t>
    <phoneticPr fontId="27" type="noConversion"/>
  </si>
  <si>
    <t xml:space="preserve">입소인원
Admissions </t>
    <phoneticPr fontId="10" type="noConversion"/>
  </si>
  <si>
    <t>종사자수
Workers</t>
    <phoneticPr fontId="10" type="noConversion"/>
  </si>
  <si>
    <t>정원</t>
    <phoneticPr fontId="27" type="noConversion"/>
  </si>
  <si>
    <t xml:space="preserve">현원  Users </t>
    <phoneticPr fontId="10" type="noConversion"/>
  </si>
  <si>
    <t>Facilities</t>
    <phoneticPr fontId="4" type="noConversion"/>
  </si>
  <si>
    <t>Capacity</t>
    <phoneticPr fontId="4" type="noConversion"/>
  </si>
  <si>
    <t xml:space="preserve">Medical Welfare Facilities for the Elderly </t>
    <phoneticPr fontId="4" type="noConversion"/>
  </si>
  <si>
    <t xml:space="preserve"> 단위 : 개소, 명</t>
    <phoneticPr fontId="4" type="noConversion"/>
  </si>
  <si>
    <t>연      별
시군구별</t>
  </si>
  <si>
    <t>합 계  
Total</t>
    <phoneticPr fontId="10" type="noConversion"/>
  </si>
  <si>
    <t xml:space="preserve">노인요양시설
Care facilities for the elderly </t>
    <phoneticPr fontId="4" type="noConversion"/>
  </si>
  <si>
    <t>노인요양공동생활가정
Common residential household for the care of the elderly</t>
    <phoneticPr fontId="4" type="noConversion"/>
  </si>
  <si>
    <t>시설수</t>
    <phoneticPr fontId="10" type="noConversion"/>
  </si>
  <si>
    <t>입소인원
Admissions</t>
    <phoneticPr fontId="4" type="noConversion"/>
  </si>
  <si>
    <t>종사자수
Workers</t>
  </si>
  <si>
    <t xml:space="preserve">입소인원
Admissions </t>
    <phoneticPr fontId="4" type="noConversion"/>
  </si>
  <si>
    <t>정원</t>
    <phoneticPr fontId="10" type="noConversion"/>
  </si>
  <si>
    <t xml:space="preserve">현원    Users </t>
    <phoneticPr fontId="10" type="noConversion"/>
  </si>
  <si>
    <t>정원</t>
    <phoneticPr fontId="4" type="noConversion"/>
  </si>
  <si>
    <t>현원</t>
    <phoneticPr fontId="10" type="noConversion"/>
  </si>
  <si>
    <t>Users</t>
    <phoneticPr fontId="4" type="noConversion"/>
  </si>
  <si>
    <t>Community Care Facilities for the Elderly</t>
    <phoneticPr fontId="4" type="noConversion"/>
  </si>
  <si>
    <t>합계  
Total</t>
    <phoneticPr fontId="27" type="noConversion"/>
  </si>
  <si>
    <t>방문요양서비스
Home-visit care</t>
    <phoneticPr fontId="27" type="noConversion"/>
  </si>
  <si>
    <r>
      <t>주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야간보호서비스
Day and night care</t>
    </r>
    <phoneticPr fontId="27" type="noConversion"/>
  </si>
  <si>
    <t>단기보호서비스
Short-term care respite</t>
    <phoneticPr fontId="4" type="noConversion"/>
  </si>
  <si>
    <t xml:space="preserve">이용인원
Admissions </t>
    <phoneticPr fontId="27" type="noConversion"/>
  </si>
  <si>
    <t>종사자수</t>
    <phoneticPr fontId="27" type="noConversion"/>
  </si>
  <si>
    <t>현원</t>
    <phoneticPr fontId="27" type="noConversion"/>
  </si>
  <si>
    <t>Workers</t>
    <phoneticPr fontId="4" type="noConversion"/>
  </si>
  <si>
    <t>방문목욕서비스
Home-visit bathing</t>
    <phoneticPr fontId="27" type="noConversion"/>
  </si>
  <si>
    <t>방문간호서비스
Home-visit nursing</t>
    <phoneticPr fontId="27" type="noConversion"/>
  </si>
  <si>
    <t>복지용구지원서비스
Welfare equipment support</t>
    <phoneticPr fontId="27" type="noConversion"/>
  </si>
  <si>
    <t>재가노인지원서비스
 Community care supporting service</t>
    <phoneticPr fontId="4" type="noConversion"/>
  </si>
  <si>
    <t>Recipients of National Basic Livelihood Security Benefit</t>
    <phoneticPr fontId="4" type="noConversion"/>
  </si>
  <si>
    <t>단위 : 가구수, 개, 명</t>
    <phoneticPr fontId="4" type="noConversion"/>
  </si>
  <si>
    <t>Unit : household, number, person</t>
    <phoneticPr fontId="4" type="noConversion"/>
  </si>
  <si>
    <t xml:space="preserve">총 수급자
Total recipients </t>
    <phoneticPr fontId="4" type="noConversion"/>
  </si>
  <si>
    <t>일반수급자
General recipients</t>
    <phoneticPr fontId="4" type="noConversion"/>
  </si>
  <si>
    <t>특례수급자
Special recipients</t>
    <phoneticPr fontId="4" type="noConversion"/>
  </si>
  <si>
    <t>시설수급자
Institutionalized Recipients</t>
    <phoneticPr fontId="4" type="noConversion"/>
  </si>
  <si>
    <t>가구</t>
    <phoneticPr fontId="4" type="noConversion"/>
  </si>
  <si>
    <t>인  원 
No. of persons</t>
    <phoneticPr fontId="4" type="noConversion"/>
  </si>
  <si>
    <t>소 계
Sub-Total</t>
    <phoneticPr fontId="4" type="noConversion"/>
  </si>
  <si>
    <t>개인단위보장 특례
Of special benefits for individuals</t>
    <phoneticPr fontId="4" type="noConversion"/>
  </si>
  <si>
    <t>타법령에 의한 특례
Of special benefits by legislations</t>
    <phoneticPr fontId="4" type="noConversion"/>
  </si>
  <si>
    <t>인원</t>
    <phoneticPr fontId="4" type="noConversion"/>
  </si>
  <si>
    <t>시설수</t>
    <phoneticPr fontId="4" type="noConversion"/>
  </si>
  <si>
    <t>No. of households</t>
    <phoneticPr fontId="4" type="noConversion"/>
  </si>
  <si>
    <t>Sub-total</t>
    <phoneticPr fontId="4" type="noConversion"/>
  </si>
  <si>
    <t>No. of persons</t>
    <phoneticPr fontId="4" type="noConversion"/>
  </si>
  <si>
    <t>자료 : 생활복지과</t>
  </si>
  <si>
    <t xml:space="preserve"> Source : Social Welfare Division</t>
  </si>
  <si>
    <t>Recipients of Basic Pension</t>
    <phoneticPr fontId="4" type="noConversion"/>
  </si>
  <si>
    <t>단위 : 명, %</t>
    <phoneticPr fontId="4" type="noConversion"/>
  </si>
  <si>
    <t>Unit : person, %</t>
    <phoneticPr fontId="4" type="noConversion"/>
  </si>
  <si>
    <t>전체 노인 대비 기초연금 수급자 (명)
Total recipients to population 65 years old &amp; over</t>
    <phoneticPr fontId="4" type="noConversion"/>
  </si>
  <si>
    <t>전체 노인
Population 65 years old &amp; over</t>
    <phoneticPr fontId="4" type="noConversion"/>
  </si>
  <si>
    <t>수 급 자 수
Total recipients</t>
    <phoneticPr fontId="4" type="noConversion"/>
  </si>
  <si>
    <t>수 급 률 (%)
Take-up rate</t>
    <phoneticPr fontId="4" type="noConversion"/>
  </si>
  <si>
    <t>합계</t>
    <phoneticPr fontId="4" type="noConversion"/>
  </si>
  <si>
    <t>Male</t>
  </si>
  <si>
    <t>Female</t>
  </si>
  <si>
    <t>자료 : 노인복지과</t>
    <phoneticPr fontId="4" type="noConversion"/>
  </si>
  <si>
    <t xml:space="preserve"> Source : Welfare Department for the Elderly</t>
    <phoneticPr fontId="4" type="noConversion"/>
  </si>
  <si>
    <t>주 : 시설수급자 '시설수'는 '21년부터 '가구'로 변경 되었음</t>
    <phoneticPr fontId="1" type="noConversion"/>
  </si>
  <si>
    <t xml:space="preserve">Women's Welfare Facilities </t>
    <phoneticPr fontId="4" type="noConversion"/>
  </si>
  <si>
    <r>
      <t>단위:</t>
    </r>
    <r>
      <rPr>
        <b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개소, 명</t>
    </r>
  </si>
  <si>
    <t>합 계 Total</t>
    <phoneticPr fontId="4" type="noConversion"/>
  </si>
  <si>
    <t>한부모가족시설    Single-parent family</t>
    <phoneticPr fontId="4" type="noConversion"/>
  </si>
  <si>
    <t>계
Sub-total</t>
    <phoneticPr fontId="4" type="noConversion"/>
  </si>
  <si>
    <t>모자가족복지시설
Mother-and-child family facilities</t>
    <phoneticPr fontId="4" type="noConversion"/>
  </si>
  <si>
    <t>미혼모자가족복지시설
Unmarried mother-and-child family facilities</t>
    <phoneticPr fontId="4" type="noConversion"/>
  </si>
  <si>
    <t>미혼모자가족복지시설 공동생활가정
Group home for mother-and-child families</t>
    <phoneticPr fontId="4" type="noConversion"/>
  </si>
  <si>
    <t>모자일시지원복지시설
Temporary facilities for mother and child</t>
    <phoneticPr fontId="4" type="noConversion"/>
  </si>
  <si>
    <t>입소자</t>
    <phoneticPr fontId="10" type="noConversion"/>
  </si>
  <si>
    <t>퇴소자</t>
    <phoneticPr fontId="10" type="noConversion"/>
  </si>
  <si>
    <t>연말현재
생활인원</t>
    <phoneticPr fontId="10" type="noConversion"/>
  </si>
  <si>
    <t>No. of facilities</t>
    <phoneticPr fontId="4" type="noConversion"/>
  </si>
  <si>
    <t>Admissions</t>
    <phoneticPr fontId="4" type="noConversion"/>
  </si>
  <si>
    <t>Discharges</t>
    <phoneticPr fontId="4" type="noConversion"/>
  </si>
  <si>
    <t>Inmates as of year-end</t>
    <phoneticPr fontId="4" type="noConversion"/>
  </si>
  <si>
    <t>소외여성 복지시설    Female victims of violence</t>
    <phoneticPr fontId="4" type="noConversion"/>
  </si>
  <si>
    <t>계 
Sub-total</t>
    <phoneticPr fontId="4" type="noConversion"/>
  </si>
  <si>
    <t>성폭력피해자보호시설
Facilities for victims of sexual violence</t>
    <phoneticPr fontId="4" type="noConversion"/>
  </si>
  <si>
    <t>가정폭력피해자보호시설
Facilities for victims of domestic violence</t>
    <phoneticPr fontId="4" type="noConversion"/>
  </si>
  <si>
    <t>성매매피해자지원시설
Facilities for victims of prostitution</t>
    <phoneticPr fontId="4" type="noConversion"/>
  </si>
  <si>
    <t>폭력피해이주여성보호시설
facility for migrant women who are victims of violence</t>
    <phoneticPr fontId="4" type="noConversion"/>
  </si>
  <si>
    <t>Inmates as of
year-end</t>
    <phoneticPr fontId="4" type="noConversion"/>
  </si>
  <si>
    <t xml:space="preserve"> 자료 : 전북도청 여성가족과</t>
    <phoneticPr fontId="4" type="noConversion"/>
  </si>
  <si>
    <t>Counseling for Violence Against Women</t>
    <phoneticPr fontId="4" type="noConversion"/>
  </si>
  <si>
    <r>
      <t>단위:</t>
    </r>
    <r>
      <rPr>
        <b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개소, 건</t>
    </r>
    <phoneticPr fontId="4" type="noConversion"/>
  </si>
  <si>
    <t>Unit : number, case</t>
    <phoneticPr fontId="4" type="noConversion"/>
  </si>
  <si>
    <t>여 성 폭 력 상 담    Counseling for violence against women</t>
    <phoneticPr fontId="10" type="noConversion"/>
  </si>
  <si>
    <t>여 성 폭 력 상 담    Counseling for violence against women</t>
    <phoneticPr fontId="4" type="noConversion"/>
  </si>
  <si>
    <t>합  계
Total</t>
    <phoneticPr fontId="10" type="noConversion"/>
  </si>
  <si>
    <r>
      <t>통합상담</t>
    </r>
    <r>
      <rPr>
        <vertAlign val="superscript"/>
        <sz val="9"/>
        <rFont val="굴림"/>
        <family val="3"/>
        <charset val="129"/>
      </rPr>
      <t xml:space="preserve">1) 
</t>
    </r>
    <r>
      <rPr>
        <vertAlign val="superscript"/>
        <sz val="12"/>
        <rFont val="굴림"/>
        <family val="3"/>
        <charset val="129"/>
      </rPr>
      <t xml:space="preserve">Combined issues </t>
    </r>
    <phoneticPr fontId="4" type="noConversion"/>
  </si>
  <si>
    <t>가정폭력
Domestic violence</t>
    <phoneticPr fontId="10" type="noConversion"/>
  </si>
  <si>
    <t>성폭력
Sexual violence</t>
    <phoneticPr fontId="10" type="noConversion"/>
  </si>
  <si>
    <t>성매매피해
Forced prostitution</t>
    <phoneticPr fontId="10" type="noConversion"/>
  </si>
  <si>
    <t>상담소
 No. of counseling centers</t>
    <phoneticPr fontId="10" type="noConversion"/>
  </si>
  <si>
    <t xml:space="preserve">상담건수
 No. of counseling cases </t>
    <phoneticPr fontId="10" type="noConversion"/>
  </si>
  <si>
    <r>
      <t>상담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건수
No. of counseling cases </t>
    </r>
    <phoneticPr fontId="10" type="noConversion"/>
  </si>
  <si>
    <t xml:space="preserve">상담건수
No. of counseling cases </t>
    <phoneticPr fontId="10" type="noConversion"/>
  </si>
  <si>
    <t>피해자 지원내역  Counseing Follow-ups</t>
    <phoneticPr fontId="4" type="noConversion"/>
  </si>
  <si>
    <t xml:space="preserve">심리·정서적지원 </t>
    <phoneticPr fontId="4" type="noConversion"/>
  </si>
  <si>
    <t>수사·법적지원</t>
  </si>
  <si>
    <t>의료 지원</t>
  </si>
  <si>
    <t>Counseling</t>
    <phoneticPr fontId="4" type="noConversion"/>
  </si>
  <si>
    <t>Legal Aid</t>
    <phoneticPr fontId="4" type="noConversion"/>
  </si>
  <si>
    <t>Medical
Aid</t>
    <phoneticPr fontId="4" type="noConversion"/>
  </si>
  <si>
    <t>Referral to facilities</t>
    <phoneticPr fontId="4" type="noConversion"/>
  </si>
  <si>
    <t>주 1) 한 상담소에서 "가정폭력, 성폭력, 성매매피해" 등 업무가 통합되어 상담하는 경우에 해당</t>
    <phoneticPr fontId="4" type="noConversion"/>
  </si>
  <si>
    <t>자료 : 전북도청 여성가족과</t>
    <phoneticPr fontId="4" type="noConversion"/>
  </si>
  <si>
    <t>Institutions for the Disabled and Their Inmates</t>
    <phoneticPr fontId="4" type="noConversion"/>
  </si>
  <si>
    <t>단위 : 개소, 명</t>
  </si>
  <si>
    <t>연  별
Year</t>
    <phoneticPr fontId="4" type="noConversion"/>
  </si>
  <si>
    <t>시  설  수
Number of facilities</t>
    <phoneticPr fontId="10" type="noConversion"/>
  </si>
  <si>
    <t xml:space="preserve">입  소  자     Admissions </t>
    <phoneticPr fontId="10" type="noConversion"/>
  </si>
  <si>
    <r>
      <t xml:space="preserve">퇴  소  자
</t>
    </r>
    <r>
      <rPr>
        <sz val="6"/>
        <rFont val="굴림"/>
        <family val="3"/>
        <charset val="129"/>
      </rPr>
      <t>Discharges</t>
    </r>
    <r>
      <rPr>
        <sz val="9"/>
        <rFont val="굴림"/>
        <family val="3"/>
        <charset val="129"/>
      </rPr>
      <t xml:space="preserve"> </t>
    </r>
    <phoneticPr fontId="4" type="noConversion"/>
  </si>
  <si>
    <t xml:space="preserve">퇴  소  자    Discharges </t>
    <phoneticPr fontId="10" type="noConversion"/>
  </si>
  <si>
    <t>위탁자</t>
    <phoneticPr fontId="10" type="noConversion"/>
  </si>
  <si>
    <t>무연고자</t>
    <phoneticPr fontId="10" type="noConversion"/>
  </si>
  <si>
    <t>기  타</t>
    <phoneticPr fontId="10" type="noConversion"/>
  </si>
  <si>
    <t>연고자 인도</t>
    <phoneticPr fontId="10" type="noConversion"/>
  </si>
  <si>
    <t>취  업</t>
    <phoneticPr fontId="10" type="noConversion"/>
  </si>
  <si>
    <t>전  원</t>
    <phoneticPr fontId="10" type="noConversion"/>
  </si>
  <si>
    <t>사  망</t>
    <phoneticPr fontId="4" type="noConversion"/>
  </si>
  <si>
    <t>Referrals</t>
    <phoneticPr fontId="4" type="noConversion"/>
  </si>
  <si>
    <t>No relatives</t>
    <phoneticPr fontId="4" type="noConversion"/>
  </si>
  <si>
    <t>To relatives</t>
    <phoneticPr fontId="4" type="noConversion"/>
  </si>
  <si>
    <t>Employed</t>
    <phoneticPr fontId="4" type="noConversion"/>
  </si>
  <si>
    <t>Transfer</t>
  </si>
  <si>
    <t>Deaths</t>
  </si>
  <si>
    <t>연 말 현 재 수 용 인 원       No. of inmates as of year-end</t>
    <phoneticPr fontId="10" type="noConversion"/>
  </si>
  <si>
    <t>연 말 현 재 수 용 인 원       No. of inmates as of year-end</t>
    <phoneticPr fontId="4" type="noConversion"/>
  </si>
  <si>
    <t xml:space="preserve">성   별    Sex </t>
    <phoneticPr fontId="10" type="noConversion"/>
  </si>
  <si>
    <t>연 령 별    Age</t>
    <phoneticPr fontId="10" type="noConversion"/>
  </si>
  <si>
    <t xml:space="preserve">장  애  종  별      Disability </t>
    <phoneticPr fontId="4" type="noConversion"/>
  </si>
  <si>
    <t xml:space="preserve">18세미만
Less than 18 years </t>
    <phoneticPr fontId="10" type="noConversion"/>
  </si>
  <si>
    <t xml:space="preserve">18세 이상
18 years and over </t>
    <phoneticPr fontId="10" type="noConversion"/>
  </si>
  <si>
    <t>지  체</t>
    <phoneticPr fontId="10" type="noConversion"/>
  </si>
  <si>
    <t>시  각</t>
    <phoneticPr fontId="4" type="noConversion"/>
  </si>
  <si>
    <t>청각언어</t>
    <phoneticPr fontId="10" type="noConversion"/>
  </si>
  <si>
    <t>정신지체</t>
    <phoneticPr fontId="10" type="noConversion"/>
  </si>
  <si>
    <t>기  타</t>
    <phoneticPr fontId="4" type="noConversion"/>
  </si>
  <si>
    <t>Physically disabled</t>
    <phoneticPr fontId="4" type="noConversion"/>
  </si>
  <si>
    <t>Visually disabled</t>
    <phoneticPr fontId="4" type="noConversion"/>
  </si>
  <si>
    <t>Auditorily and lingually disabled</t>
    <phoneticPr fontId="4" type="noConversion"/>
  </si>
  <si>
    <t>Mentally retarded</t>
    <phoneticPr fontId="4" type="noConversion"/>
  </si>
  <si>
    <t>주: 2014년 통계부터 장애종류 분류 개편(지체 → 지체 및 뇌병변, 정신지체 → 지적 및 자폐)</t>
    <phoneticPr fontId="4" type="noConversion"/>
  </si>
  <si>
    <t>자료 : 장애인복지과</t>
    <phoneticPr fontId="4" type="noConversion"/>
  </si>
  <si>
    <t xml:space="preserve"> Source : Disabled Welfare Division</t>
    <phoneticPr fontId="4" type="noConversion"/>
  </si>
  <si>
    <t>Registered Disabled Persons</t>
    <phoneticPr fontId="4" type="noConversion"/>
  </si>
  <si>
    <t>성   별    Gender</t>
    <phoneticPr fontId="10" type="noConversion"/>
  </si>
  <si>
    <t>장 애 유 형   By type of disabled</t>
    <phoneticPr fontId="4" type="noConversion"/>
  </si>
  <si>
    <t>장  애  유  형    By type of disabled</t>
    <phoneticPr fontId="4" type="noConversion"/>
  </si>
  <si>
    <t>남
male</t>
    <phoneticPr fontId="4" type="noConversion"/>
  </si>
  <si>
    <t>여
female</t>
    <phoneticPr fontId="10" type="noConversion"/>
  </si>
  <si>
    <t>지체장애</t>
    <phoneticPr fontId="10" type="noConversion"/>
  </si>
  <si>
    <t>뇌병변장애</t>
    <phoneticPr fontId="4" type="noConversion"/>
  </si>
  <si>
    <t>시각장애</t>
    <phoneticPr fontId="4" type="noConversion"/>
  </si>
  <si>
    <t>청각장애</t>
    <phoneticPr fontId="4" type="noConversion"/>
  </si>
  <si>
    <t>언어장애</t>
    <phoneticPr fontId="4" type="noConversion"/>
  </si>
  <si>
    <t>지적장애</t>
    <phoneticPr fontId="4" type="noConversion"/>
  </si>
  <si>
    <t>자폐성장애</t>
    <phoneticPr fontId="4" type="noConversion"/>
  </si>
  <si>
    <t>정신장애</t>
    <phoneticPr fontId="4" type="noConversion"/>
  </si>
  <si>
    <t>Physical Disability</t>
    <phoneticPr fontId="4" type="noConversion"/>
  </si>
  <si>
    <t>Disability of Brain Lesion</t>
    <phoneticPr fontId="4" type="noConversion"/>
  </si>
  <si>
    <t>Visual Disability</t>
    <phoneticPr fontId="4" type="noConversion"/>
  </si>
  <si>
    <t>Hearing Disability</t>
    <phoneticPr fontId="4" type="noConversion"/>
  </si>
  <si>
    <t>Speech Disability</t>
    <phoneticPr fontId="4" type="noConversion"/>
  </si>
  <si>
    <t>Intellectual Disorder(Mental Retardation)</t>
    <phoneticPr fontId="4" type="noConversion"/>
  </si>
  <si>
    <t>Autistic Disorder</t>
    <phoneticPr fontId="4" type="noConversion"/>
  </si>
  <si>
    <t>Mental Disorder</t>
    <phoneticPr fontId="4" type="noConversion"/>
  </si>
  <si>
    <r>
      <t>장 애 정 도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>degree of disability</t>
    </r>
    <phoneticPr fontId="4" type="noConversion"/>
  </si>
  <si>
    <t>신장장애</t>
    <phoneticPr fontId="10" type="noConversion"/>
  </si>
  <si>
    <t>심장장애</t>
    <phoneticPr fontId="10" type="noConversion"/>
  </si>
  <si>
    <t>호흡기장애</t>
    <phoneticPr fontId="10" type="noConversion"/>
  </si>
  <si>
    <t>간장애</t>
    <phoneticPr fontId="10" type="noConversion"/>
  </si>
  <si>
    <t>안면장애</t>
    <phoneticPr fontId="10" type="noConversion"/>
  </si>
  <si>
    <t>장루, 요루장애</t>
    <phoneticPr fontId="10" type="noConversion"/>
  </si>
  <si>
    <t>뇌전증장애</t>
    <phoneticPr fontId="4" type="noConversion"/>
  </si>
  <si>
    <t>심한 장애</t>
    <phoneticPr fontId="4" type="noConversion"/>
  </si>
  <si>
    <t>심하지 않은 장애</t>
    <phoneticPr fontId="4" type="noConversion"/>
  </si>
  <si>
    <t>Kidney
Dysfunction</t>
    <phoneticPr fontId="4" type="noConversion"/>
  </si>
  <si>
    <t>Cardiac Dysfunction</t>
    <phoneticPr fontId="4" type="noConversion"/>
  </si>
  <si>
    <t>Respiratory Dysfunction</t>
    <phoneticPr fontId="4" type="noConversion"/>
  </si>
  <si>
    <t>Hepatic Dysfunction(or Liver Dysfunction)</t>
    <phoneticPr fontId="4" type="noConversion"/>
  </si>
  <si>
    <t>Facial Disfigurement</t>
    <phoneticPr fontId="4" type="noConversion"/>
  </si>
  <si>
    <t>Intestinal Fistular/ Urinary Fistular</t>
    <phoneticPr fontId="4" type="noConversion"/>
  </si>
  <si>
    <t>Epilepsy</t>
    <phoneticPr fontId="4" type="noConversion"/>
  </si>
  <si>
    <t>Severe disability</t>
    <phoneticPr fontId="4" type="noConversion"/>
  </si>
  <si>
    <t>Mild disability</t>
    <phoneticPr fontId="4" type="noConversion"/>
  </si>
  <si>
    <t>주1) 장애등급제(1~6급) 폐지되고 장애의 정도가 심한장애인(기존 1~3급), 심하지않은 장애인(기존 4~6급)으로 구분(시행 2019.7.1)</t>
    <phoneticPr fontId="4" type="noConversion"/>
  </si>
  <si>
    <t>Childcare Facilities</t>
    <phoneticPr fontId="4" type="noConversion"/>
  </si>
  <si>
    <t>Unit : establishment, person</t>
    <phoneticPr fontId="4" type="noConversion"/>
  </si>
  <si>
    <t>어린이집수 Childcare Facilities</t>
    <phoneticPr fontId="4" type="noConversion"/>
  </si>
  <si>
    <t>국공립</t>
    <phoneticPr fontId="4" type="noConversion"/>
  </si>
  <si>
    <t>Public</t>
    <phoneticPr fontId="4" type="noConversion"/>
  </si>
  <si>
    <t>Home</t>
    <phoneticPr fontId="4" type="noConversion"/>
  </si>
  <si>
    <t>Workshop</t>
    <phoneticPr fontId="4" type="noConversion"/>
  </si>
  <si>
    <t>보육아동수 Children in care</t>
    <phoneticPr fontId="4" type="noConversion"/>
  </si>
  <si>
    <t xml:space="preserve"> 자료 : 「어린이집 및 이용자통계」 보건복지부</t>
    <phoneticPr fontId="4" type="noConversion"/>
  </si>
  <si>
    <t>법인</t>
    <phoneticPr fontId="4" type="noConversion"/>
  </si>
  <si>
    <t>Corporation</t>
    <phoneticPr fontId="4" type="noConversion"/>
  </si>
  <si>
    <t>소계</t>
    <phoneticPr fontId="1" type="noConversion"/>
  </si>
  <si>
    <t>Individual</t>
    <phoneticPr fontId="4" type="noConversion"/>
  </si>
  <si>
    <t>개인</t>
    <phoneticPr fontId="1" type="noConversion"/>
  </si>
  <si>
    <t>단체(법인외)</t>
    <phoneticPr fontId="1" type="noConversion"/>
  </si>
  <si>
    <t>협동</t>
    <phoneticPr fontId="1" type="noConversion"/>
  </si>
  <si>
    <t>민간
Private</t>
    <phoneticPr fontId="4" type="noConversion"/>
  </si>
  <si>
    <t>Non-Corporation</t>
    <phoneticPr fontId="4" type="noConversion"/>
  </si>
  <si>
    <t>Parents and 
teachers</t>
    <phoneticPr fontId="1" type="noConversion"/>
  </si>
  <si>
    <t>직장</t>
    <phoneticPr fontId="1" type="noConversion"/>
  </si>
  <si>
    <t>가정</t>
    <phoneticPr fontId="1" type="noConversion"/>
  </si>
  <si>
    <t xml:space="preserve">
Corporation</t>
    <phoneticPr fontId="1" type="noConversion"/>
  </si>
  <si>
    <t>Social Welfare Volunteers</t>
    <phoneticPr fontId="4" type="noConversion"/>
  </si>
  <si>
    <t>성     별    by Gender</t>
    <phoneticPr fontId="4" type="noConversion"/>
  </si>
  <si>
    <t>연  령  별    by Age-group</t>
    <phoneticPr fontId="4" type="noConversion"/>
  </si>
  <si>
    <t>연     령     별    by Age-group</t>
    <phoneticPr fontId="4" type="noConversion"/>
  </si>
  <si>
    <t>남  
Male</t>
    <phoneticPr fontId="4" type="noConversion"/>
  </si>
  <si>
    <t>여  
Female</t>
    <phoneticPr fontId="4" type="noConversion"/>
  </si>
  <si>
    <t>19세이하
19 year old or less</t>
    <phoneticPr fontId="4" type="noConversion"/>
  </si>
  <si>
    <t>20~29</t>
  </si>
  <si>
    <t>30~39</t>
  </si>
  <si>
    <t>40~49</t>
  </si>
  <si>
    <t>50~59</t>
  </si>
  <si>
    <t>60세 이상
60 year old or more</t>
    <phoneticPr fontId="4" type="noConversion"/>
  </si>
  <si>
    <t>70세 이상
70 year old or more</t>
    <phoneticPr fontId="4" type="noConversion"/>
  </si>
  <si>
    <t xml:space="preserve"> 자료 : 전북통계연보</t>
    <phoneticPr fontId="4" type="noConversion"/>
  </si>
  <si>
    <t>-</t>
    <phoneticPr fontId="4" type="noConversion"/>
  </si>
  <si>
    <t>60~69</t>
    <phoneticPr fontId="1" type="noConversion"/>
  </si>
  <si>
    <t>14. 국민연금 가입자</t>
    <phoneticPr fontId="4" type="noConversion"/>
  </si>
  <si>
    <t xml:space="preserve">15. 국민연금 급여 지급현황  </t>
    <phoneticPr fontId="4" type="noConversion"/>
  </si>
  <si>
    <t xml:space="preserve">16. 노인여가복지시설  </t>
    <phoneticPr fontId="4" type="noConversion"/>
  </si>
  <si>
    <t xml:space="preserve">17. 노인주거복지시설  </t>
    <phoneticPr fontId="4" type="noConversion"/>
  </si>
  <si>
    <t xml:space="preserve">18. 노인의료복지시설  </t>
    <phoneticPr fontId="4" type="noConversion"/>
  </si>
  <si>
    <t>19. 재가노인복지시설</t>
    <phoneticPr fontId="4" type="noConversion"/>
  </si>
  <si>
    <t xml:space="preserve">20. 국민기초생활보장 수급자  </t>
    <phoneticPr fontId="4" type="noConversion"/>
  </si>
  <si>
    <t xml:space="preserve">21. 기초연금 수급자 수  </t>
    <phoneticPr fontId="4" type="noConversion"/>
  </si>
  <si>
    <t xml:space="preserve">22. 여성복지시설  </t>
    <phoneticPr fontId="4" type="noConversion"/>
  </si>
  <si>
    <t xml:space="preserve">23. 여성폭력상담  </t>
    <phoneticPr fontId="4" type="noConversion"/>
  </si>
  <si>
    <t xml:space="preserve">24. 장애인복지 생활시설   </t>
    <phoneticPr fontId="4" type="noConversion"/>
  </si>
  <si>
    <t xml:space="preserve">25. 장애인 등록현황  </t>
    <phoneticPr fontId="4" type="noConversion"/>
  </si>
  <si>
    <t xml:space="preserve">26. 어린이집 </t>
    <phoneticPr fontId="4" type="noConversion"/>
  </si>
  <si>
    <t>27. 사회복지자원봉사자 현황</t>
    <phoneticPr fontId="4" type="noConversion"/>
  </si>
  <si>
    <r>
      <rPr>
        <b/>
        <sz val="16"/>
        <rFont val="NSimSun"/>
        <family val="3"/>
        <charset val="134"/>
      </rPr>
      <t>Ⅻ</t>
    </r>
    <r>
      <rPr>
        <b/>
        <sz val="16"/>
        <rFont val="HY중고딕"/>
        <family val="1"/>
        <charset val="129"/>
      </rPr>
      <t>. 보건 및 사회보장</t>
    </r>
    <phoneticPr fontId="4" type="noConversion"/>
  </si>
  <si>
    <t>HEALTH AND SOCIAL SECURITY</t>
    <phoneticPr fontId="4" type="noConversion"/>
  </si>
  <si>
    <t>note :
 1) Including tourist hotels
 2) Replacing the ‘Business of providing building sanitary control services’ with ‘Sanitary service
      business’ according to the Public Health Control Act (2016.2.3.)</t>
    <phoneticPr fontId="4" type="noConversion"/>
  </si>
  <si>
    <t>Note 1) The item applies to those counseling centers that will cover domestic violence, sexual violence, and forced
             prostitution cases in a combined manner.</t>
    <phoneticPr fontId="4" type="noConversion"/>
  </si>
  <si>
    <t>-</t>
    <phoneticPr fontId="1" type="noConversion"/>
  </si>
  <si>
    <t xml:space="preserve"> 주 : 정원기준 </t>
  </si>
  <si>
    <t xml:space="preserve"> 자료 : 보건소 보건행정과</t>
  </si>
  <si>
    <t xml:space="preserve"> 주 : 정원기준  </t>
  </si>
  <si>
    <t>note : Number of staffs</t>
    <phoneticPr fontId="1" type="noConversion"/>
  </si>
  <si>
    <t>note : Number of staff capacity at each center</t>
    <phoneticPr fontId="1" type="noConversion"/>
  </si>
  <si>
    <t>보건교육사</t>
  </si>
  <si>
    <t>보건교육사</t>
    <phoneticPr fontId="1" type="noConversion"/>
  </si>
  <si>
    <t>-</t>
    <phoneticPr fontId="1" type="noConversion"/>
  </si>
  <si>
    <t>Health
education
specialist</t>
  </si>
  <si>
    <t>Health
education
specialist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</si>
</sst>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_ * #,##0_ ;_ * \-#,##0_ ;_ * &quot;-&quot;_ ;_ @_ "/>
    <numFmt numFmtId="177" formatCode="_-* #,##0.0_-;\-* #,##0.0_-;_-* &quot;-&quot;_-;_-@_-"/>
    <numFmt numFmtId="178" formatCode="0,000"/>
  </numFmts>
  <fonts count="4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바탕"/>
      <family val="1"/>
      <charset val="129"/>
    </font>
    <font>
      <sz val="7.5"/>
      <name val="굴림"/>
      <family val="3"/>
      <charset val="129"/>
    </font>
    <font>
      <sz val="11"/>
      <name val="돋움"/>
      <family val="3"/>
      <charset val="129"/>
    </font>
    <font>
      <b/>
      <sz val="9"/>
      <name val="굴림"/>
      <family val="3"/>
      <charset val="129"/>
    </font>
    <font>
      <sz val="8"/>
      <name val="굴림"/>
      <family val="3"/>
      <charset val="129"/>
    </font>
    <font>
      <b/>
      <sz val="10"/>
      <name val="HY중고딕"/>
      <family val="1"/>
      <charset val="129"/>
    </font>
    <font>
      <sz val="11"/>
      <name val="HY중고딕"/>
      <family val="1"/>
      <charset val="129"/>
    </font>
    <font>
      <sz val="9"/>
      <name val="HY중고딕"/>
      <family val="1"/>
      <charset val="129"/>
    </font>
    <font>
      <sz val="8"/>
      <name val="HY중고딕"/>
      <family val="1"/>
      <charset val="129"/>
    </font>
    <font>
      <b/>
      <sz val="14"/>
      <color rgb="FFFF0000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name val="돋움"/>
      <family val="3"/>
      <charset val="129"/>
    </font>
    <font>
      <sz val="6"/>
      <name val="굴림"/>
      <family val="3"/>
      <charset val="129"/>
    </font>
    <font>
      <sz val="5.5"/>
      <name val="굴림"/>
      <family val="3"/>
      <charset val="129"/>
    </font>
    <font>
      <b/>
      <sz val="11"/>
      <name val="돋움"/>
      <family val="3"/>
      <charset val="129"/>
    </font>
    <font>
      <sz val="9"/>
      <name val="굴림체"/>
      <family val="3"/>
      <charset val="129"/>
    </font>
    <font>
      <sz val="9"/>
      <name val="바탕"/>
      <family val="1"/>
      <charset val="129"/>
    </font>
    <font>
      <sz val="8"/>
      <name val="바탕체"/>
      <family val="1"/>
      <charset val="129"/>
    </font>
    <font>
      <b/>
      <sz val="9"/>
      <name val="HY중고딕"/>
      <family val="1"/>
      <charset val="129"/>
    </font>
    <font>
      <sz val="10"/>
      <name val="돋움"/>
      <family val="3"/>
      <charset val="129"/>
    </font>
    <font>
      <b/>
      <sz val="9"/>
      <name val="돋움"/>
      <family val="3"/>
      <charset val="129"/>
    </font>
    <font>
      <sz val="9"/>
      <name val="맑은 고딕"/>
      <family val="3"/>
      <charset val="129"/>
    </font>
    <font>
      <sz val="10"/>
      <color rgb="FFFF0000"/>
      <name val="HY중고딕"/>
      <family val="1"/>
      <charset val="129"/>
    </font>
    <font>
      <vertAlign val="superscript"/>
      <sz val="12"/>
      <name val="굴림"/>
      <family val="3"/>
      <charset val="129"/>
    </font>
    <font>
      <b/>
      <sz val="9"/>
      <color theme="1"/>
      <name val="굴림"/>
      <family val="3"/>
      <charset val="129"/>
    </font>
    <font>
      <sz val="8.5"/>
      <name val="굴림"/>
      <family val="3"/>
      <charset val="129"/>
    </font>
    <font>
      <sz val="10"/>
      <name val="굴림"/>
      <family val="3"/>
      <charset val="129"/>
    </font>
    <font>
      <sz val="9.5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b/>
      <sz val="16"/>
      <name val="NSimSun"/>
      <family val="3"/>
      <charset val="134"/>
    </font>
    <font>
      <b/>
      <sz val="11.5"/>
      <name val="HY중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rgb="FFB2B2B2"/>
      </bottom>
      <diagonal/>
    </border>
  </borders>
  <cellStyleXfs count="1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176" fontId="7" fillId="0" borderId="0" applyFont="0" applyFill="0" applyBorder="0" applyAlignment="0" applyProtection="0"/>
    <xf numFmtId="176" fontId="7" fillId="0" borderId="0" applyProtection="0"/>
    <xf numFmtId="176" fontId="7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</cellStyleXfs>
  <cellXfs count="757">
    <xf numFmtId="0" fontId="0" fillId="0" borderId="0" xfId="0">
      <alignment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>
      <alignment vertical="center"/>
    </xf>
    <xf numFmtId="3" fontId="8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3" fontId="8" fillId="0" borderId="3" xfId="0" applyNumberFormat="1" applyFont="1" applyFill="1" applyBorder="1" applyAlignment="1">
      <alignment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vertical="center"/>
    </xf>
    <xf numFmtId="41" fontId="8" fillId="0" borderId="12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1" fontId="13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shrinkToFit="1"/>
    </xf>
    <xf numFmtId="0" fontId="12" fillId="0" borderId="0" xfId="0" applyFont="1" applyFill="1" applyAlignment="1">
      <alignment vertical="center"/>
    </xf>
    <xf numFmtId="0" fontId="12" fillId="0" borderId="0" xfId="0" applyFont="1" applyFill="1">
      <alignment vertical="center"/>
    </xf>
    <xf numFmtId="41" fontId="8" fillId="0" borderId="0" xfId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41" fontId="13" fillId="0" borderId="0" xfId="1" applyFont="1" applyFill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8" fillId="0" borderId="4" xfId="4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vertical="center" wrapText="1"/>
    </xf>
    <xf numFmtId="41" fontId="13" fillId="0" borderId="0" xfId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Fill="1" applyBorder="1" applyAlignment="1">
      <alignment horizontal="justify" vertical="center"/>
    </xf>
    <xf numFmtId="0" fontId="0" fillId="0" borderId="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41" fontId="8" fillId="0" borderId="0" xfId="1" applyFont="1" applyFill="1" applyBorder="1" applyAlignment="1">
      <alignment horizontal="right" vertical="center" wrapText="1"/>
    </xf>
    <xf numFmtId="41" fontId="13" fillId="0" borderId="0" xfId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>
      <alignment vertical="center"/>
    </xf>
    <xf numFmtId="3" fontId="8" fillId="0" borderId="21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1" fontId="8" fillId="0" borderId="0" xfId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41" fontId="13" fillId="0" borderId="0" xfId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176" fontId="8" fillId="0" borderId="23" xfId="4" applyFont="1" applyFill="1" applyBorder="1" applyAlignment="1">
      <alignment horizontal="center" vertical="center" wrapText="1"/>
    </xf>
    <xf numFmtId="49" fontId="8" fillId="0" borderId="4" xfId="4" applyNumberFormat="1" applyFont="1" applyFill="1" applyBorder="1" applyAlignment="1">
      <alignment horizontal="center" vertical="center" wrapText="1"/>
    </xf>
    <xf numFmtId="49" fontId="8" fillId="0" borderId="4" xfId="5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4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vertical="center"/>
    </xf>
    <xf numFmtId="41" fontId="8" fillId="0" borderId="0" xfId="1" applyFont="1" applyFill="1" applyBorder="1" applyAlignment="1">
      <alignment horizontal="right" vertical="center"/>
    </xf>
    <xf numFmtId="41" fontId="13" fillId="0" borderId="0" xfId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41" fontId="8" fillId="0" borderId="12" xfId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 shrinkToFit="1"/>
    </xf>
    <xf numFmtId="0" fontId="6" fillId="0" borderId="0" xfId="7" applyFont="1" applyFill="1" applyBorder="1" applyAlignment="1">
      <alignment vertical="center"/>
    </xf>
    <xf numFmtId="0" fontId="6" fillId="0" borderId="0" xfId="7" applyFont="1" applyFill="1" applyBorder="1" applyAlignment="1">
      <alignment horizontal="right" vertical="center"/>
    </xf>
    <xf numFmtId="0" fontId="8" fillId="0" borderId="23" xfId="7" applyNumberFormat="1" applyFont="1" applyFill="1" applyBorder="1" applyAlignment="1">
      <alignment horizontal="center" vertical="center" wrapText="1"/>
    </xf>
    <xf numFmtId="0" fontId="8" fillId="0" borderId="1" xfId="7" applyNumberFormat="1" applyFont="1" applyFill="1" applyBorder="1" applyAlignment="1">
      <alignment horizontal="center" vertical="center" wrapText="1"/>
    </xf>
    <xf numFmtId="0" fontId="14" fillId="0" borderId="1" xfId="7" applyNumberFormat="1" applyFont="1" applyFill="1" applyBorder="1" applyAlignment="1">
      <alignment horizontal="center" vertical="center" wrapText="1"/>
    </xf>
    <xf numFmtId="41" fontId="8" fillId="0" borderId="12" xfId="1" applyFont="1" applyFill="1" applyBorder="1" applyAlignment="1">
      <alignment horizontal="right" vertical="center"/>
    </xf>
    <xf numFmtId="41" fontId="13" fillId="0" borderId="0" xfId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6" fillId="0" borderId="0" xfId="6" applyFont="1" applyFill="1" applyBorder="1" applyAlignment="1">
      <alignment vertical="center"/>
    </xf>
    <xf numFmtId="0" fontId="8" fillId="0" borderId="9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1" fontId="8" fillId="0" borderId="12" xfId="1" applyFont="1" applyFill="1" applyBorder="1" applyAlignment="1">
      <alignment horizontal="right" vertical="center" wrapText="1"/>
    </xf>
    <xf numFmtId="0" fontId="8" fillId="0" borderId="2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indent="1"/>
    </xf>
    <xf numFmtId="0" fontId="8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right" vertical="center"/>
    </xf>
    <xf numFmtId="0" fontId="19" fillId="0" borderId="0" xfId="8" applyFont="1" applyFill="1" applyAlignment="1">
      <alignment vertical="center"/>
    </xf>
    <xf numFmtId="0" fontId="12" fillId="0" borderId="0" xfId="6" applyFont="1" applyFill="1">
      <alignment vertical="center"/>
    </xf>
    <xf numFmtId="0" fontId="6" fillId="0" borderId="25" xfId="8" applyFont="1" applyFill="1" applyBorder="1" applyAlignment="1">
      <alignment vertical="center"/>
    </xf>
    <xf numFmtId="0" fontId="3" fillId="0" borderId="25" xfId="8" applyFont="1" applyFill="1" applyBorder="1" applyAlignment="1">
      <alignment horizontal="center" vertical="center"/>
    </xf>
    <xf numFmtId="0" fontId="6" fillId="0" borderId="25" xfId="8" applyFont="1" applyFill="1" applyBorder="1" applyAlignment="1">
      <alignment horizontal="right" vertical="center"/>
    </xf>
    <xf numFmtId="0" fontId="8" fillId="0" borderId="0" xfId="6" applyFont="1" applyFill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top"/>
    </xf>
    <xf numFmtId="41" fontId="8" fillId="0" borderId="25" xfId="1" applyFont="1" applyFill="1" applyBorder="1" applyAlignment="1">
      <alignment horizontal="center" vertical="center" shrinkToFit="1"/>
    </xf>
    <xf numFmtId="41" fontId="8" fillId="0" borderId="0" xfId="1" applyFont="1" applyFill="1" applyBorder="1" applyAlignment="1">
      <alignment horizontal="center" vertical="center" shrinkToFit="1"/>
    </xf>
    <xf numFmtId="41" fontId="13" fillId="0" borderId="0" xfId="1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1" fontId="8" fillId="0" borderId="13" xfId="1" applyFont="1" applyFill="1" applyBorder="1" applyAlignment="1">
      <alignment horizontal="center" vertical="center" shrinkToFit="1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/>
    </xf>
    <xf numFmtId="41" fontId="13" fillId="0" borderId="0" xfId="1" applyFont="1" applyFill="1" applyBorder="1" applyAlignment="1">
      <alignment horizontal="right" vertical="center" shrinkToFit="1"/>
    </xf>
    <xf numFmtId="41" fontId="8" fillId="0" borderId="0" xfId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5" fillId="0" borderId="25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2" fillId="0" borderId="21" xfId="0" applyFont="1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/>
    </xf>
    <xf numFmtId="0" fontId="8" fillId="0" borderId="25" xfId="0" applyFont="1" applyFill="1" applyBorder="1" applyAlignment="1">
      <alignment vertical="center"/>
    </xf>
    <xf numFmtId="176" fontId="8" fillId="0" borderId="6" xfId="4" applyFont="1" applyFill="1" applyBorder="1" applyAlignment="1">
      <alignment horizontal="center" vertical="center" wrapText="1"/>
    </xf>
    <xf numFmtId="176" fontId="8" fillId="0" borderId="9" xfId="4" applyFont="1" applyFill="1" applyBorder="1" applyAlignment="1">
      <alignment horizontal="center" vertical="center" wrapText="1"/>
    </xf>
    <xf numFmtId="176" fontId="8" fillId="0" borderId="15" xfId="4" applyFont="1" applyFill="1" applyBorder="1" applyAlignment="1">
      <alignment horizontal="center" vertical="center" wrapText="1"/>
    </xf>
    <xf numFmtId="176" fontId="8" fillId="0" borderId="2" xfId="4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12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6" fillId="0" borderId="13" xfId="9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 wrapText="1"/>
    </xf>
    <xf numFmtId="0" fontId="8" fillId="0" borderId="22" xfId="0" applyNumberFormat="1" applyFont="1" applyFill="1" applyBorder="1" applyAlignment="1">
      <alignment vertical="center" wrapText="1"/>
    </xf>
    <xf numFmtId="0" fontId="8" fillId="0" borderId="23" xfId="0" applyNumberFormat="1" applyFont="1" applyFill="1" applyBorder="1" applyAlignment="1">
      <alignment vertical="center" wrapText="1"/>
    </xf>
    <xf numFmtId="0" fontId="8" fillId="0" borderId="24" xfId="0" applyNumberFormat="1" applyFont="1" applyFill="1" applyBorder="1" applyAlignment="1">
      <alignment vertical="center" wrapText="1"/>
    </xf>
    <xf numFmtId="0" fontId="8" fillId="0" borderId="14" xfId="0" applyNumberFormat="1" applyFont="1" applyFill="1" applyBorder="1" applyAlignment="1">
      <alignment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8" fillId="0" borderId="10" xfId="0" applyNumberFormat="1" applyFont="1" applyFill="1" applyBorder="1" applyAlignment="1">
      <alignment vertical="center" wrapText="1"/>
    </xf>
    <xf numFmtId="41" fontId="8" fillId="0" borderId="0" xfId="1" applyFont="1" applyFill="1" applyBorder="1" applyAlignment="1">
      <alignment vertical="center" shrinkToFit="1"/>
    </xf>
    <xf numFmtId="41" fontId="8" fillId="0" borderId="0" xfId="1" applyFont="1" applyFill="1" applyAlignment="1">
      <alignment vertical="center" shrinkToFit="1"/>
    </xf>
    <xf numFmtId="41" fontId="8" fillId="0" borderId="0" xfId="1" applyFont="1" applyFill="1" applyAlignment="1">
      <alignment horizontal="right" vertical="center" shrinkToFit="1"/>
    </xf>
    <xf numFmtId="41" fontId="13" fillId="0" borderId="0" xfId="1" applyFont="1" applyFill="1" applyBorder="1" applyAlignment="1">
      <alignment vertical="center" shrinkToFit="1"/>
    </xf>
    <xf numFmtId="41" fontId="13" fillId="0" borderId="0" xfId="1" applyFont="1" applyFill="1" applyAlignment="1">
      <alignment vertical="center" shrinkToFi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41" fontId="8" fillId="0" borderId="12" xfId="1" applyFont="1" applyFill="1" applyBorder="1" applyAlignment="1">
      <alignment vertical="center" shrinkToFit="1"/>
    </xf>
    <xf numFmtId="0" fontId="6" fillId="0" borderId="13" xfId="0" applyFont="1" applyFill="1" applyBorder="1" applyAlignment="1">
      <alignment horizontal="center" vertical="center"/>
    </xf>
    <xf numFmtId="0" fontId="21" fillId="0" borderId="0" xfId="6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0" fontId="17" fillId="0" borderId="12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0" fontId="17" fillId="0" borderId="13" xfId="0" applyFont="1" applyFill="1" applyBorder="1" applyAlignment="1">
      <alignment horizontal="right" vertical="center"/>
    </xf>
    <xf numFmtId="0" fontId="21" fillId="0" borderId="13" xfId="6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vertical="center"/>
    </xf>
    <xf numFmtId="41" fontId="8" fillId="0" borderId="0" xfId="1" applyFont="1" applyFill="1" applyAlignment="1">
      <alignment horizontal="right" vertical="center"/>
    </xf>
    <xf numFmtId="0" fontId="8" fillId="0" borderId="2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left" vertical="center"/>
    </xf>
    <xf numFmtId="41" fontId="30" fillId="0" borderId="0" xfId="1" applyFont="1" applyFill="1" applyBorder="1" applyAlignment="1">
      <alignment vertical="center"/>
    </xf>
    <xf numFmtId="176" fontId="8" fillId="0" borderId="0" xfId="4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23" xfId="10" applyNumberFormat="1" applyFont="1" applyFill="1" applyBorder="1" applyAlignment="1">
      <alignment horizontal="center" vertical="center" wrapText="1"/>
    </xf>
    <xf numFmtId="0" fontId="8" fillId="0" borderId="1" xfId="10" applyNumberFormat="1" applyFont="1" applyFill="1" applyBorder="1" applyAlignment="1">
      <alignment horizontal="center" vertical="center" wrapText="1"/>
    </xf>
    <xf numFmtId="0" fontId="8" fillId="0" borderId="12" xfId="10" applyFont="1" applyFill="1" applyBorder="1" applyAlignment="1">
      <alignment horizontal="center" vertical="center" wrapText="1"/>
    </xf>
    <xf numFmtId="0" fontId="8" fillId="0" borderId="12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0" xfId="10" applyFont="1" applyFill="1" applyBorder="1" applyAlignment="1">
      <alignment vertical="center"/>
    </xf>
    <xf numFmtId="41" fontId="21" fillId="0" borderId="0" xfId="1" applyFont="1" applyFill="1" applyBorder="1" applyAlignment="1">
      <alignment vertical="center"/>
    </xf>
    <xf numFmtId="0" fontId="13" fillId="0" borderId="0" xfId="10" applyFont="1" applyFill="1" applyBorder="1" applyAlignment="1">
      <alignment horizontal="center" vertical="center" wrapText="1"/>
    </xf>
    <xf numFmtId="0" fontId="13" fillId="0" borderId="0" xfId="10" applyFont="1" applyFill="1" applyBorder="1" applyAlignment="1">
      <alignment vertical="center"/>
    </xf>
    <xf numFmtId="0" fontId="6" fillId="0" borderId="13" xfId="10" applyFont="1" applyFill="1" applyBorder="1" applyAlignment="1">
      <alignment vertical="center"/>
    </xf>
    <xf numFmtId="0" fontId="32" fillId="0" borderId="13" xfId="10" applyFont="1" applyFill="1" applyBorder="1" applyAlignment="1">
      <alignment vertical="center"/>
    </xf>
    <xf numFmtId="0" fontId="6" fillId="0" borderId="13" xfId="10" applyFont="1" applyFill="1" applyBorder="1" applyAlignment="1">
      <alignment horizontal="right" vertical="center"/>
    </xf>
    <xf numFmtId="0" fontId="8" fillId="0" borderId="4" xfId="10" applyNumberFormat="1" applyFont="1" applyFill="1" applyBorder="1" applyAlignment="1">
      <alignment horizontal="center" vertical="center" wrapText="1"/>
    </xf>
    <xf numFmtId="177" fontId="8" fillId="0" borderId="12" xfId="1" applyNumberFormat="1" applyFont="1" applyFill="1" applyBorder="1" applyAlignment="1">
      <alignment vertical="center"/>
    </xf>
    <xf numFmtId="177" fontId="8" fillId="0" borderId="24" xfId="1" applyNumberFormat="1" applyFont="1" applyFill="1" applyBorder="1" applyAlignment="1">
      <alignment vertical="center"/>
    </xf>
    <xf numFmtId="177" fontId="8" fillId="0" borderId="0" xfId="1" applyNumberFormat="1" applyFont="1" applyFill="1" applyBorder="1" applyAlignment="1">
      <alignment vertical="center"/>
    </xf>
    <xf numFmtId="177" fontId="8" fillId="0" borderId="22" xfId="1" applyNumberFormat="1" applyFont="1" applyFill="1" applyBorder="1" applyAlignment="1">
      <alignment vertical="center"/>
    </xf>
    <xf numFmtId="177" fontId="8" fillId="0" borderId="0" xfId="1" applyNumberFormat="1" applyFont="1" applyFill="1" applyBorder="1" applyAlignment="1">
      <alignment horizontal="right" vertical="center"/>
    </xf>
    <xf numFmtId="177" fontId="8" fillId="0" borderId="22" xfId="1" applyNumberFormat="1" applyFont="1" applyFill="1" applyBorder="1" applyAlignment="1">
      <alignment horizontal="right" vertical="center"/>
    </xf>
    <xf numFmtId="177" fontId="13" fillId="0" borderId="0" xfId="1" applyNumberFormat="1" applyFont="1" applyFill="1" applyBorder="1" applyAlignment="1">
      <alignment vertical="center"/>
    </xf>
    <xf numFmtId="177" fontId="13" fillId="0" borderId="22" xfId="1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vertical="center"/>
    </xf>
    <xf numFmtId="0" fontId="16" fillId="0" borderId="0" xfId="10" applyFont="1" applyFill="1" applyAlignment="1">
      <alignment vertical="center"/>
    </xf>
    <xf numFmtId="0" fontId="29" fillId="0" borderId="0" xfId="10" applyFont="1" applyFill="1" applyAlignment="1">
      <alignment vertical="center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0" xfId="10" applyFont="1" applyFill="1" applyAlignment="1">
      <alignment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10" applyFont="1" applyFill="1" applyAlignment="1">
      <alignment horizontal="right" vertical="center"/>
    </xf>
    <xf numFmtId="0" fontId="16" fillId="0" borderId="0" xfId="1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41" fontId="34" fillId="0" borderId="0" xfId="1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 wrapText="1"/>
    </xf>
    <xf numFmtId="0" fontId="8" fillId="0" borderId="23" xfId="1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horizontal="left" vertical="center" wrapText="1"/>
    </xf>
    <xf numFmtId="41" fontId="34" fillId="0" borderId="0" xfId="1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6" fillId="0" borderId="0" xfId="6" applyNumberFormat="1" applyFont="1" applyFill="1" applyBorder="1" applyAlignment="1">
      <alignment vertical="center"/>
    </xf>
    <xf numFmtId="0" fontId="6" fillId="0" borderId="0" xfId="6" applyNumberFormat="1" applyFont="1" applyFill="1" applyBorder="1" applyAlignment="1">
      <alignment horizontal="right" vertical="center"/>
    </xf>
    <xf numFmtId="0" fontId="8" fillId="0" borderId="12" xfId="6" applyNumberFormat="1" applyFont="1" applyFill="1" applyBorder="1" applyAlignment="1">
      <alignment horizontal="center" vertical="center" wrapText="1"/>
    </xf>
    <xf numFmtId="0" fontId="8" fillId="0" borderId="4" xfId="6" applyNumberFormat="1" applyFont="1" applyFill="1" applyBorder="1" applyAlignment="1">
      <alignment horizontal="center" vertical="center" wrapText="1"/>
    </xf>
    <xf numFmtId="0" fontId="8" fillId="0" borderId="14" xfId="6" applyNumberFormat="1" applyFont="1" applyFill="1" applyBorder="1" applyAlignment="1">
      <alignment horizontal="center" vertical="center"/>
    </xf>
    <xf numFmtId="0" fontId="8" fillId="0" borderId="1" xfId="6" applyNumberFormat="1" applyFont="1" applyFill="1" applyBorder="1" applyAlignment="1">
      <alignment horizontal="center" vertical="center"/>
    </xf>
    <xf numFmtId="0" fontId="8" fillId="0" borderId="1" xfId="6" applyNumberFormat="1" applyFont="1" applyFill="1" applyBorder="1" applyAlignment="1">
      <alignment horizontal="center" vertical="center" wrapText="1"/>
    </xf>
    <xf numFmtId="0" fontId="8" fillId="0" borderId="25" xfId="6" applyNumberFormat="1" applyFont="1" applyFill="1" applyBorder="1" applyAlignment="1">
      <alignment vertical="center"/>
    </xf>
    <xf numFmtId="0" fontId="8" fillId="0" borderId="0" xfId="6" applyNumberFormat="1" applyFont="1" applyFill="1" applyBorder="1" applyAlignment="1">
      <alignment horizontal="left" vertical="center"/>
    </xf>
    <xf numFmtId="0" fontId="37" fillId="0" borderId="13" xfId="6" applyNumberFormat="1" applyFont="1" applyFill="1" applyBorder="1" applyAlignment="1">
      <alignment vertical="center"/>
    </xf>
    <xf numFmtId="0" fontId="8" fillId="0" borderId="0" xfId="6" applyNumberFormat="1" applyFont="1" applyFill="1" applyBorder="1" applyAlignment="1">
      <alignment horizontal="center" vertical="center" wrapText="1"/>
    </xf>
    <xf numFmtId="0" fontId="8" fillId="0" borderId="3" xfId="6" applyNumberFormat="1" applyFont="1" applyFill="1" applyBorder="1" applyAlignment="1">
      <alignment horizontal="center" vertical="center" wrapText="1"/>
    </xf>
    <xf numFmtId="0" fontId="8" fillId="0" borderId="3" xfId="6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8" fillId="0" borderId="1" xfId="6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 wrapText="1"/>
    </xf>
    <xf numFmtId="0" fontId="8" fillId="0" borderId="15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 wrapText="1"/>
    </xf>
    <xf numFmtId="0" fontId="8" fillId="0" borderId="12" xfId="6" applyFont="1" applyFill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0" fontId="8" fillId="0" borderId="0" xfId="6" applyFont="1" applyFill="1" applyBorder="1" applyAlignment="1">
      <alignment vertical="center"/>
    </xf>
    <xf numFmtId="0" fontId="6" fillId="0" borderId="13" xfId="6" applyFont="1" applyFill="1" applyBorder="1" applyAlignment="1">
      <alignment vertical="center"/>
    </xf>
    <xf numFmtId="0" fontId="6" fillId="0" borderId="13" xfId="6" applyFont="1" applyFill="1" applyBorder="1" applyAlignment="1">
      <alignment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8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24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176" fontId="8" fillId="0" borderId="15" xfId="4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center" vertical="center"/>
    </xf>
    <xf numFmtId="0" fontId="8" fillId="0" borderId="22" xfId="4" applyNumberFormat="1" applyFont="1" applyFill="1" applyBorder="1" applyAlignment="1">
      <alignment horizontal="center" vertical="center" wrapText="1"/>
    </xf>
    <xf numFmtId="0" fontId="8" fillId="0" borderId="15" xfId="6" applyNumberFormat="1" applyFont="1" applyFill="1" applyBorder="1" applyAlignment="1">
      <alignment horizontal="center" vertical="center" wrapText="1"/>
    </xf>
    <xf numFmtId="0" fontId="3" fillId="0" borderId="0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0" xfId="12"/>
    <xf numFmtId="0" fontId="39" fillId="0" borderId="0" xfId="12" applyFont="1" applyFill="1" applyAlignment="1">
      <alignment horizontal="center"/>
    </xf>
    <xf numFmtId="0" fontId="39" fillId="0" borderId="0" xfId="12" applyFont="1" applyAlignment="1">
      <alignment horizontal="center" vertical="center"/>
    </xf>
    <xf numFmtId="0" fontId="12" fillId="0" borderId="0" xfId="12" applyAlignment="1">
      <alignment vertical="center"/>
    </xf>
    <xf numFmtId="0" fontId="40" fillId="0" borderId="0" xfId="12" applyFont="1"/>
    <xf numFmtId="0" fontId="41" fillId="0" borderId="0" xfId="12" applyFont="1"/>
    <xf numFmtId="0" fontId="40" fillId="0" borderId="0" xfId="12" applyFont="1" applyAlignment="1">
      <alignment horizontal="left" vertical="top" wrapText="1"/>
    </xf>
    <xf numFmtId="3" fontId="11" fillId="0" borderId="10" xfId="0" applyNumberFormat="1" applyFont="1" applyFill="1" applyBorder="1" applyAlignment="1">
      <alignment horizontal="center" vertical="center" wrapText="1"/>
    </xf>
    <xf numFmtId="3" fontId="11" fillId="0" borderId="11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14" fillId="0" borderId="7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vertical="center" wrapText="1"/>
    </xf>
    <xf numFmtId="0" fontId="14" fillId="0" borderId="22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/>
    </xf>
    <xf numFmtId="49" fontId="8" fillId="0" borderId="23" xfId="6" applyNumberFormat="1" applyFont="1" applyFill="1" applyBorder="1" applyAlignment="1">
      <alignment horizontal="center" vertical="center" wrapText="1"/>
    </xf>
    <xf numFmtId="49" fontId="8" fillId="0" borderId="10" xfId="6" applyNumberFormat="1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left" vertical="center" wrapText="1"/>
    </xf>
    <xf numFmtId="41" fontId="13" fillId="0" borderId="25" xfId="1" applyFont="1" applyFill="1" applyBorder="1" applyAlignment="1">
      <alignment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vertical="center"/>
    </xf>
    <xf numFmtId="0" fontId="14" fillId="0" borderId="22" xfId="0" applyFont="1" applyFill="1" applyBorder="1" applyAlignment="1">
      <alignment horizontal="center" vertical="center"/>
    </xf>
    <xf numFmtId="0" fontId="8" fillId="0" borderId="23" xfId="7" applyFont="1" applyFill="1" applyBorder="1" applyAlignment="1">
      <alignment horizontal="center" vertical="center" wrapText="1"/>
    </xf>
    <xf numFmtId="0" fontId="8" fillId="0" borderId="21" xfId="7" applyFont="1" applyFill="1" applyBorder="1" applyAlignment="1">
      <alignment horizontal="center" vertical="center" wrapText="1"/>
    </xf>
    <xf numFmtId="0" fontId="13" fillId="0" borderId="21" xfId="7" applyFont="1" applyFill="1" applyBorder="1" applyAlignment="1">
      <alignment horizontal="center" vertical="center" wrapText="1"/>
    </xf>
    <xf numFmtId="0" fontId="8" fillId="0" borderId="27" xfId="7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/>
    </xf>
    <xf numFmtId="0" fontId="8" fillId="0" borderId="24" xfId="7" applyFont="1" applyFill="1" applyBorder="1" applyAlignment="1">
      <alignment horizontal="center" vertical="center" wrapText="1"/>
    </xf>
    <xf numFmtId="0" fontId="8" fillId="0" borderId="22" xfId="7" applyFont="1" applyFill="1" applyBorder="1" applyAlignment="1">
      <alignment horizontal="center" vertical="center" wrapText="1"/>
    </xf>
    <xf numFmtId="0" fontId="13" fillId="0" borderId="22" xfId="7" applyFont="1" applyFill="1" applyBorder="1" applyAlignment="1">
      <alignment horizontal="center" vertical="center" wrapText="1"/>
    </xf>
    <xf numFmtId="0" fontId="8" fillId="0" borderId="26" xfId="7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center" vertical="top"/>
    </xf>
    <xf numFmtId="0" fontId="8" fillId="0" borderId="0" xfId="6" applyFont="1" applyFill="1" applyBorder="1">
      <alignment vertical="center"/>
    </xf>
    <xf numFmtId="0" fontId="8" fillId="0" borderId="0" xfId="1" applyNumberFormat="1" applyFont="1" applyFill="1" applyBorder="1" applyAlignment="1">
      <alignment horizontal="center" vertical="center" wrapText="1" shrinkToFit="1"/>
    </xf>
    <xf numFmtId="0" fontId="12" fillId="0" borderId="0" xfId="6" applyFont="1" applyFill="1" applyBorder="1" applyAlignment="1">
      <alignment vertical="center"/>
    </xf>
    <xf numFmtId="0" fontId="8" fillId="0" borderId="19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/>
    </xf>
    <xf numFmtId="176" fontId="8" fillId="0" borderId="20" xfId="4" applyFont="1" applyFill="1" applyBorder="1" applyAlignment="1">
      <alignment horizontal="center" vertical="center" wrapText="1"/>
    </xf>
    <xf numFmtId="176" fontId="8" fillId="0" borderId="16" xfId="4" applyFont="1" applyFill="1" applyBorder="1" applyAlignment="1">
      <alignment horizontal="center" vertical="center" wrapText="1"/>
    </xf>
    <xf numFmtId="176" fontId="8" fillId="0" borderId="18" xfId="4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vertical="center"/>
    </xf>
    <xf numFmtId="0" fontId="8" fillId="0" borderId="20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/>
    </xf>
    <xf numFmtId="0" fontId="8" fillId="0" borderId="12" xfId="0" applyNumberFormat="1" applyFont="1" applyFill="1" applyBorder="1" applyAlignment="1">
      <alignment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21" fillId="0" borderId="0" xfId="6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vertical="center"/>
    </xf>
    <xf numFmtId="0" fontId="8" fillId="0" borderId="24" xfId="4" applyNumberFormat="1" applyFont="1" applyFill="1" applyBorder="1" applyAlignment="1">
      <alignment horizontal="center" vertical="center" wrapText="1"/>
    </xf>
    <xf numFmtId="0" fontId="13" fillId="0" borderId="22" xfId="4" applyNumberFormat="1" applyFont="1" applyFill="1" applyBorder="1" applyAlignment="1">
      <alignment horizontal="center" vertical="center" wrapText="1"/>
    </xf>
    <xf numFmtId="176" fontId="8" fillId="0" borderId="26" xfId="4" applyFont="1" applyFill="1" applyBorder="1" applyAlignment="1">
      <alignment horizontal="center" vertical="center" wrapText="1"/>
    </xf>
    <xf numFmtId="0" fontId="8" fillId="0" borderId="23" xfId="4" applyNumberFormat="1" applyFont="1" applyFill="1" applyBorder="1" applyAlignment="1">
      <alignment horizontal="center" vertical="center" wrapText="1"/>
    </xf>
    <xf numFmtId="0" fontId="8" fillId="0" borderId="21" xfId="4" applyNumberFormat="1" applyFont="1" applyFill="1" applyBorder="1" applyAlignment="1">
      <alignment horizontal="center" vertical="center" wrapText="1"/>
    </xf>
    <xf numFmtId="0" fontId="13" fillId="0" borderId="21" xfId="4" applyNumberFormat="1" applyFont="1" applyFill="1" applyBorder="1" applyAlignment="1">
      <alignment horizontal="center" vertical="center" wrapText="1"/>
    </xf>
    <xf numFmtId="176" fontId="8" fillId="0" borderId="27" xfId="4" applyFont="1" applyFill="1" applyBorder="1" applyAlignment="1">
      <alignment horizontal="center" vertical="center" wrapText="1"/>
    </xf>
    <xf numFmtId="41" fontId="8" fillId="0" borderId="23" xfId="1" applyFont="1" applyFill="1" applyBorder="1" applyAlignment="1">
      <alignment vertical="center" wrapText="1"/>
    </xf>
    <xf numFmtId="41" fontId="8" fillId="0" borderId="21" xfId="1" applyFont="1" applyFill="1" applyBorder="1" applyAlignment="1">
      <alignment vertical="center" wrapText="1"/>
    </xf>
    <xf numFmtId="41" fontId="13" fillId="0" borderId="21" xfId="1" applyFont="1" applyFill="1" applyBorder="1" applyAlignment="1">
      <alignment vertical="center" wrapText="1"/>
    </xf>
    <xf numFmtId="0" fontId="8" fillId="0" borderId="23" xfId="10" applyFont="1" applyFill="1" applyBorder="1" applyAlignment="1">
      <alignment vertical="center"/>
    </xf>
    <xf numFmtId="0" fontId="8" fillId="0" borderId="21" xfId="10" applyFont="1" applyFill="1" applyBorder="1" applyAlignment="1">
      <alignment vertical="center"/>
    </xf>
    <xf numFmtId="0" fontId="13" fillId="0" borderId="21" xfId="10" applyFont="1" applyFill="1" applyBorder="1" applyAlignment="1">
      <alignment vertical="center"/>
    </xf>
    <xf numFmtId="0" fontId="8" fillId="0" borderId="27" xfId="10" applyFont="1" applyFill="1" applyBorder="1" applyAlignment="1">
      <alignment vertical="center"/>
    </xf>
    <xf numFmtId="0" fontId="8" fillId="0" borderId="0" xfId="10" applyNumberFormat="1" applyFont="1" applyFill="1" applyBorder="1" applyAlignment="1">
      <alignment horizontal="center" vertical="center" wrapText="1"/>
    </xf>
    <xf numFmtId="0" fontId="6" fillId="0" borderId="0" xfId="10" applyFont="1" applyFill="1" applyBorder="1" applyAlignment="1">
      <alignment vertical="center"/>
    </xf>
    <xf numFmtId="1" fontId="8" fillId="0" borderId="23" xfId="0" applyNumberFormat="1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vertical="center"/>
    </xf>
    <xf numFmtId="0" fontId="8" fillId="0" borderId="23" xfId="0" applyFont="1" applyFill="1" applyBorder="1" applyAlignment="1">
      <alignment vertical="center" wrapText="1"/>
    </xf>
    <xf numFmtId="0" fontId="13" fillId="0" borderId="21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29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0" fontId="35" fillId="0" borderId="26" xfId="0" applyFont="1" applyFill="1" applyBorder="1" applyAlignment="1">
      <alignment horizontal="center" vertical="center"/>
    </xf>
    <xf numFmtId="0" fontId="8" fillId="0" borderId="24" xfId="6" applyNumberFormat="1" applyFont="1" applyFill="1" applyBorder="1" applyAlignment="1">
      <alignment horizontal="center" vertical="center"/>
    </xf>
    <xf numFmtId="0" fontId="8" fillId="0" borderId="22" xfId="6" applyNumberFormat="1" applyFont="1" applyFill="1" applyBorder="1" applyAlignment="1">
      <alignment horizontal="center" vertical="center"/>
    </xf>
    <xf numFmtId="0" fontId="13" fillId="0" borderId="22" xfId="6" applyNumberFormat="1" applyFont="1" applyFill="1" applyBorder="1" applyAlignment="1">
      <alignment horizontal="center" vertical="center"/>
    </xf>
    <xf numFmtId="0" fontId="8" fillId="0" borderId="26" xfId="6" applyNumberFormat="1" applyFont="1" applyFill="1" applyBorder="1" applyAlignment="1">
      <alignment horizontal="center" vertical="center"/>
    </xf>
    <xf numFmtId="0" fontId="8" fillId="0" borderId="23" xfId="6" applyNumberFormat="1" applyFont="1" applyFill="1" applyBorder="1" applyAlignment="1">
      <alignment horizontal="center" vertical="center" wrapText="1"/>
    </xf>
    <xf numFmtId="0" fontId="8" fillId="0" borderId="21" xfId="6" applyNumberFormat="1" applyFont="1" applyFill="1" applyBorder="1" applyAlignment="1">
      <alignment vertical="center" wrapText="1"/>
    </xf>
    <xf numFmtId="0" fontId="8" fillId="0" borderId="10" xfId="6" applyNumberFormat="1" applyFont="1" applyFill="1" applyBorder="1" applyAlignment="1">
      <alignment horizontal="center" vertical="center" wrapText="1"/>
    </xf>
    <xf numFmtId="0" fontId="8" fillId="0" borderId="22" xfId="6" applyNumberFormat="1" applyFont="1" applyFill="1" applyBorder="1" applyAlignment="1">
      <alignment horizontal="center" vertical="center" wrapText="1"/>
    </xf>
    <xf numFmtId="0" fontId="8" fillId="0" borderId="11" xfId="6" applyNumberFormat="1" applyFont="1" applyFill="1" applyBorder="1" applyAlignment="1">
      <alignment horizontal="center" vertical="center" wrapText="1"/>
    </xf>
    <xf numFmtId="0" fontId="8" fillId="0" borderId="21" xfId="6" applyNumberFormat="1" applyFont="1" applyFill="1" applyBorder="1" applyAlignment="1">
      <alignment horizontal="center" vertical="center" wrapText="1"/>
    </xf>
    <xf numFmtId="0" fontId="8" fillId="0" borderId="15" xfId="6" applyFont="1" applyFill="1" applyBorder="1" applyAlignment="1">
      <alignment horizontal="center" vertical="center"/>
    </xf>
    <xf numFmtId="0" fontId="8" fillId="0" borderId="17" xfId="6" applyFont="1" applyFill="1" applyBorder="1" applyAlignment="1">
      <alignment horizontal="center" vertical="center"/>
    </xf>
    <xf numFmtId="0" fontId="6" fillId="0" borderId="0" xfId="6" applyFont="1" applyFill="1" applyBorder="1" applyAlignment="1">
      <alignment vertical="center" wrapText="1"/>
    </xf>
    <xf numFmtId="0" fontId="8" fillId="0" borderId="23" xfId="6" applyFont="1" applyFill="1" applyBorder="1" applyAlignment="1">
      <alignment horizontal="center" vertical="center"/>
    </xf>
    <xf numFmtId="0" fontId="8" fillId="0" borderId="21" xfId="6" applyFont="1" applyFill="1" applyBorder="1" applyAlignment="1">
      <alignment horizontal="center" vertical="center"/>
    </xf>
    <xf numFmtId="0" fontId="13" fillId="0" borderId="21" xfId="6" applyFont="1" applyFill="1" applyBorder="1" applyAlignment="1">
      <alignment horizontal="center" vertical="center"/>
    </xf>
    <xf numFmtId="0" fontId="8" fillId="0" borderId="27" xfId="6" applyFont="1" applyFill="1" applyBorder="1" applyAlignment="1">
      <alignment vertical="center"/>
    </xf>
    <xf numFmtId="41" fontId="8" fillId="0" borderId="23" xfId="1" applyFont="1" applyFill="1" applyBorder="1" applyAlignment="1">
      <alignment vertical="center"/>
    </xf>
    <xf numFmtId="41" fontId="8" fillId="0" borderId="21" xfId="1" applyFont="1" applyFill="1" applyBorder="1" applyAlignment="1">
      <alignment vertical="center"/>
    </xf>
    <xf numFmtId="41" fontId="13" fillId="0" borderId="21" xfId="1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0" xfId="7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8" fillId="0" borderId="11" xfId="7" applyNumberFormat="1" applyFont="1" applyFill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41" fontId="8" fillId="0" borderId="12" xfId="2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13" fillId="0" borderId="28" xfId="2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13" fillId="0" borderId="25" xfId="0" applyFont="1" applyFill="1" applyBorder="1" applyAlignment="1">
      <alignment horizontal="center" vertical="center" wrapText="1"/>
    </xf>
    <xf numFmtId="41" fontId="13" fillId="0" borderId="27" xfId="1" applyFont="1" applyFill="1" applyBorder="1" applyAlignment="1">
      <alignment vertical="center" wrapText="1"/>
    </xf>
    <xf numFmtId="41" fontId="8" fillId="0" borderId="25" xfId="1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38" fillId="0" borderId="0" xfId="12" applyFont="1" applyFill="1" applyAlignment="1">
      <alignment horizontal="center"/>
    </xf>
    <xf numFmtId="0" fontId="38" fillId="0" borderId="0" xfId="12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17" xfId="3" applyNumberFormat="1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1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 inden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3" fontId="8" fillId="0" borderId="18" xfId="0" applyNumberFormat="1" applyFont="1" applyFill="1" applyBorder="1" applyAlignment="1">
      <alignment horizontal="center" vertical="center"/>
    </xf>
    <xf numFmtId="3" fontId="8" fillId="0" borderId="19" xfId="0" applyNumberFormat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7" applyNumberFormat="1" applyFont="1" applyFill="1" applyBorder="1" applyAlignment="1">
      <alignment horizontal="center" vertical="center" wrapText="1"/>
    </xf>
    <xf numFmtId="0" fontId="8" fillId="0" borderId="21" xfId="7" applyNumberFormat="1" applyFont="1" applyFill="1" applyBorder="1" applyAlignment="1">
      <alignment horizontal="center" vertical="center" wrapText="1"/>
    </xf>
    <xf numFmtId="0" fontId="8" fillId="0" borderId="9" xfId="7" applyNumberFormat="1" applyFont="1" applyFill="1" applyBorder="1" applyAlignment="1">
      <alignment horizontal="center" vertical="center" wrapText="1"/>
    </xf>
    <xf numFmtId="0" fontId="8" fillId="0" borderId="3" xfId="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8" fillId="0" borderId="10" xfId="7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8" fillId="0" borderId="18" xfId="7" applyNumberFormat="1" applyFont="1" applyFill="1" applyBorder="1" applyAlignment="1">
      <alignment horizontal="center" vertical="center" wrapText="1"/>
    </xf>
    <xf numFmtId="0" fontId="8" fillId="0" borderId="19" xfId="7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8" fillId="0" borderId="8" xfId="7" applyNumberFormat="1" applyFont="1" applyFill="1" applyBorder="1" applyAlignment="1">
      <alignment horizontal="center" vertical="center" wrapText="1"/>
    </xf>
    <xf numFmtId="0" fontId="8" fillId="0" borderId="22" xfId="7" applyNumberFormat="1" applyFont="1" applyFill="1" applyBorder="1" applyAlignment="1">
      <alignment horizontal="center" vertical="center" wrapText="1"/>
    </xf>
    <xf numFmtId="41" fontId="8" fillId="0" borderId="1" xfId="1" applyFont="1" applyFill="1" applyBorder="1" applyAlignment="1">
      <alignment horizontal="center" vertical="center" wrapText="1" shrinkToFit="1"/>
    </xf>
    <xf numFmtId="41" fontId="8" fillId="0" borderId="10" xfId="1" applyFont="1" applyFill="1" applyBorder="1" applyAlignment="1">
      <alignment horizontal="center" vertical="center" wrapText="1" shrinkToFit="1"/>
    </xf>
    <xf numFmtId="41" fontId="8" fillId="0" borderId="11" xfId="1" applyFont="1" applyFill="1" applyBorder="1" applyAlignment="1">
      <alignment horizontal="center" vertical="center" wrapText="1" shrinkToFit="1"/>
    </xf>
    <xf numFmtId="41" fontId="14" fillId="0" borderId="1" xfId="1" applyFont="1" applyFill="1" applyBorder="1" applyAlignment="1">
      <alignment horizontal="center" vertical="center" wrapText="1" shrinkToFit="1"/>
    </xf>
    <xf numFmtId="0" fontId="3" fillId="0" borderId="0" xfId="8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41" fontId="8" fillId="0" borderId="23" xfId="1" applyFont="1" applyFill="1" applyBorder="1" applyAlignment="1">
      <alignment horizontal="center" vertical="center" wrapText="1" shrinkToFit="1"/>
    </xf>
    <xf numFmtId="41" fontId="8" fillId="0" borderId="24" xfId="1" applyFont="1" applyFill="1" applyBorder="1" applyAlignment="1">
      <alignment horizontal="center" vertical="center" wrapText="1" shrinkToFit="1"/>
    </xf>
    <xf numFmtId="41" fontId="8" fillId="0" borderId="12" xfId="1" applyFont="1" applyFill="1" applyBorder="1" applyAlignment="1">
      <alignment horizontal="center" vertical="center" wrapText="1" shrinkToFit="1"/>
    </xf>
    <xf numFmtId="41" fontId="8" fillId="0" borderId="14" xfId="1" applyFont="1" applyFill="1" applyBorder="1" applyAlignment="1">
      <alignment horizontal="center" vertical="center" wrapText="1" shrinkToFit="1"/>
    </xf>
    <xf numFmtId="41" fontId="14" fillId="0" borderId="10" xfId="1" applyFont="1" applyFill="1" applyBorder="1" applyAlignment="1">
      <alignment horizontal="center" vertical="center" wrapText="1" shrinkToFit="1"/>
    </xf>
    <xf numFmtId="41" fontId="14" fillId="0" borderId="11" xfId="1" applyFont="1" applyFill="1" applyBorder="1" applyAlignment="1">
      <alignment horizontal="center" vertical="center" wrapText="1" shrinkToFit="1"/>
    </xf>
    <xf numFmtId="41" fontId="11" fillId="0" borderId="23" xfId="1" applyFont="1" applyFill="1" applyBorder="1" applyAlignment="1">
      <alignment horizontal="center" vertical="center" wrapText="1" shrinkToFit="1"/>
    </xf>
    <xf numFmtId="41" fontId="11" fillId="0" borderId="24" xfId="1" applyFont="1" applyFill="1" applyBorder="1" applyAlignment="1">
      <alignment horizontal="center" vertical="center" wrapText="1" shrinkToFit="1"/>
    </xf>
    <xf numFmtId="0" fontId="43" fillId="0" borderId="0" xfId="8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8" fillId="0" borderId="10" xfId="1" applyNumberFormat="1" applyFont="1" applyFill="1" applyBorder="1" applyAlignment="1">
      <alignment horizontal="center" vertical="center" wrapText="1" shrinkToFit="1"/>
    </xf>
    <xf numFmtId="0" fontId="8" fillId="0" borderId="14" xfId="1" applyNumberFormat="1" applyFont="1" applyFill="1" applyBorder="1" applyAlignment="1">
      <alignment horizontal="center" vertical="center" wrapText="1" shrinkToFit="1"/>
    </xf>
    <xf numFmtId="0" fontId="8" fillId="0" borderId="23" xfId="1" applyNumberFormat="1" applyFont="1" applyFill="1" applyBorder="1" applyAlignment="1">
      <alignment horizontal="center" vertical="center" wrapText="1" shrinkToFit="1"/>
    </xf>
    <xf numFmtId="0" fontId="8" fillId="0" borderId="24" xfId="1" applyNumberFormat="1" applyFont="1" applyFill="1" applyBorder="1" applyAlignment="1">
      <alignment horizontal="center" vertical="center" wrapText="1" shrinkToFit="1"/>
    </xf>
    <xf numFmtId="0" fontId="8" fillId="0" borderId="12" xfId="1" applyNumberFormat="1" applyFont="1" applyFill="1" applyBorder="1" applyAlignment="1">
      <alignment horizontal="center" vertical="center" wrapText="1" shrinkToFit="1"/>
    </xf>
    <xf numFmtId="0" fontId="8" fillId="0" borderId="11" xfId="1" applyNumberFormat="1" applyFont="1" applyFill="1" applyBorder="1" applyAlignment="1">
      <alignment horizontal="center" vertical="center" wrapText="1" shrinkToFit="1"/>
    </xf>
    <xf numFmtId="0" fontId="8" fillId="0" borderId="1" xfId="1" applyNumberFormat="1" applyFont="1" applyFill="1" applyBorder="1" applyAlignment="1">
      <alignment horizontal="center" vertical="center" wrapText="1" shrinkToFit="1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11" fillId="0" borderId="23" xfId="1" applyNumberFormat="1" applyFont="1" applyFill="1" applyBorder="1" applyAlignment="1">
      <alignment horizontal="center" vertical="center" wrapText="1" shrinkToFit="1"/>
    </xf>
    <xf numFmtId="0" fontId="11" fillId="0" borderId="24" xfId="1" applyNumberFormat="1" applyFont="1" applyFill="1" applyBorder="1" applyAlignment="1">
      <alignment horizontal="center" vertical="center" wrapText="1" shrinkToFit="1"/>
    </xf>
    <xf numFmtId="0" fontId="14" fillId="0" borderId="1" xfId="1" applyNumberFormat="1" applyFont="1" applyFill="1" applyBorder="1" applyAlignment="1">
      <alignment horizontal="center" vertical="center" wrapText="1" shrinkToFit="1"/>
    </xf>
    <xf numFmtId="0" fontId="14" fillId="0" borderId="10" xfId="1" applyNumberFormat="1" applyFont="1" applyFill="1" applyBorder="1" applyAlignment="1">
      <alignment horizontal="center" vertical="center" wrapText="1" shrinkToFit="1"/>
    </xf>
    <xf numFmtId="0" fontId="14" fillId="0" borderId="11" xfId="1" applyNumberFormat="1" applyFont="1" applyFill="1" applyBorder="1" applyAlignment="1">
      <alignment horizontal="center" vertical="center" wrapText="1" shrinkToFit="1"/>
    </xf>
    <xf numFmtId="0" fontId="14" fillId="0" borderId="14" xfId="1" applyNumberFormat="1" applyFont="1" applyFill="1" applyBorder="1" applyAlignment="1">
      <alignment horizontal="center" vertical="center" wrapText="1" shrinkToFit="1"/>
    </xf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3" fontId="8" fillId="0" borderId="24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176" fontId="8" fillId="0" borderId="20" xfId="4" applyFont="1" applyFill="1" applyBorder="1" applyAlignment="1">
      <alignment horizontal="center" vertical="center" wrapText="1"/>
    </xf>
    <xf numFmtId="176" fontId="8" fillId="0" borderId="17" xfId="4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8" fillId="0" borderId="18" xfId="4" applyFont="1" applyFill="1" applyBorder="1" applyAlignment="1">
      <alignment horizontal="center" vertical="center" wrapText="1"/>
    </xf>
    <xf numFmtId="0" fontId="6" fillId="0" borderId="13" xfId="9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 wrapText="1"/>
    </xf>
    <xf numFmtId="0" fontId="8" fillId="0" borderId="20" xfId="4" applyNumberFormat="1" applyFont="1" applyFill="1" applyBorder="1" applyAlignment="1">
      <alignment horizontal="center" vertical="center" wrapText="1"/>
    </xf>
    <xf numFmtId="0" fontId="8" fillId="0" borderId="17" xfId="4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8" xfId="4" applyNumberFormat="1" applyFont="1" applyFill="1" applyBorder="1" applyAlignment="1">
      <alignment horizontal="center" vertical="center" wrapText="1"/>
    </xf>
    <xf numFmtId="0" fontId="8" fillId="0" borderId="22" xfId="4" applyNumberFormat="1" applyFont="1" applyFill="1" applyBorder="1" applyAlignment="1">
      <alignment horizontal="center" vertical="center" wrapText="1"/>
    </xf>
    <xf numFmtId="0" fontId="8" fillId="0" borderId="11" xfId="4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17" xfId="4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7" xfId="4" applyNumberFormat="1" applyFont="1" applyFill="1" applyBorder="1" applyAlignment="1">
      <alignment horizontal="center" vertical="center" wrapText="1"/>
    </xf>
    <xf numFmtId="0" fontId="8" fillId="0" borderId="21" xfId="4" applyNumberFormat="1" applyFont="1" applyFill="1" applyBorder="1" applyAlignment="1">
      <alignment horizontal="center" vertical="center" wrapText="1"/>
    </xf>
    <xf numFmtId="0" fontId="8" fillId="0" borderId="10" xfId="4" applyNumberFormat="1" applyFont="1" applyFill="1" applyBorder="1" applyAlignment="1">
      <alignment horizontal="center" vertical="center" wrapText="1"/>
    </xf>
    <xf numFmtId="0" fontId="8" fillId="0" borderId="18" xfId="4" applyNumberFormat="1" applyFont="1" applyFill="1" applyBorder="1" applyAlignment="1">
      <alignment horizontal="center" vertical="center" wrapText="1"/>
    </xf>
    <xf numFmtId="0" fontId="8" fillId="0" borderId="15" xfId="4" applyNumberFormat="1" applyFont="1" applyFill="1" applyBorder="1" applyAlignment="1">
      <alignment horizontal="center" vertical="center" wrapText="1"/>
    </xf>
    <xf numFmtId="0" fontId="14" fillId="0" borderId="21" xfId="0" applyNumberFormat="1" applyFont="1" applyFill="1" applyBorder="1" applyAlignment="1">
      <alignment horizontal="center" vertical="center" wrapText="1"/>
    </xf>
    <xf numFmtId="0" fontId="14" fillId="0" borderId="22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3" xfId="6" applyNumberFormat="1" applyFont="1" applyFill="1" applyBorder="1" applyAlignment="1">
      <alignment horizontal="center" vertical="center" wrapText="1"/>
    </xf>
    <xf numFmtId="0" fontId="8" fillId="0" borderId="8" xfId="6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176" fontId="8" fillId="0" borderId="15" xfId="4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right" vertical="center"/>
    </xf>
    <xf numFmtId="0" fontId="8" fillId="0" borderId="23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176" fontId="8" fillId="0" borderId="16" xfId="4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9" xfId="4" applyNumberFormat="1" applyFont="1" applyFill="1" applyBorder="1" applyAlignment="1">
      <alignment horizontal="center" vertical="center" wrapText="1"/>
    </xf>
    <xf numFmtId="0" fontId="8" fillId="0" borderId="16" xfId="4" applyNumberFormat="1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left" vertical="center"/>
    </xf>
    <xf numFmtId="0" fontId="8" fillId="0" borderId="18" xfId="10" applyNumberFormat="1" applyFont="1" applyFill="1" applyBorder="1" applyAlignment="1">
      <alignment horizontal="center" vertical="center" wrapText="1"/>
    </xf>
    <xf numFmtId="0" fontId="8" fillId="0" borderId="19" xfId="10" applyNumberFormat="1" applyFont="1" applyFill="1" applyBorder="1" applyAlignment="1">
      <alignment horizontal="center" vertical="center" wrapText="1"/>
    </xf>
    <xf numFmtId="0" fontId="8" fillId="0" borderId="20" xfId="10" applyNumberFormat="1" applyFont="1" applyFill="1" applyBorder="1" applyAlignment="1">
      <alignment horizontal="center" vertical="center" wrapText="1"/>
    </xf>
    <xf numFmtId="0" fontId="8" fillId="0" borderId="15" xfId="10" applyNumberFormat="1" applyFont="1" applyFill="1" applyBorder="1" applyAlignment="1">
      <alignment horizontal="center" vertical="center" wrapText="1"/>
    </xf>
    <xf numFmtId="0" fontId="8" fillId="0" borderId="16" xfId="10" applyNumberFormat="1" applyFont="1" applyFill="1" applyBorder="1" applyAlignment="1">
      <alignment horizontal="center" vertical="center" wrapText="1"/>
    </xf>
    <xf numFmtId="0" fontId="8" fillId="0" borderId="17" xfId="10" applyNumberFormat="1" applyFont="1" applyFill="1" applyBorder="1" applyAlignment="1">
      <alignment horizontal="center" vertical="center" wrapText="1"/>
    </xf>
    <xf numFmtId="0" fontId="8" fillId="0" borderId="2" xfId="10" applyNumberFormat="1" applyFont="1" applyFill="1" applyBorder="1" applyAlignment="1">
      <alignment horizontal="center" vertical="center" wrapText="1"/>
    </xf>
    <xf numFmtId="0" fontId="8" fillId="0" borderId="23" xfId="10" applyNumberFormat="1" applyFont="1" applyFill="1" applyBorder="1" applyAlignment="1">
      <alignment horizontal="center" vertical="center" wrapText="1"/>
    </xf>
    <xf numFmtId="0" fontId="8" fillId="0" borderId="12" xfId="10" applyNumberFormat="1" applyFont="1" applyFill="1" applyBorder="1" applyAlignment="1">
      <alignment horizontal="center" vertical="center" wrapText="1"/>
    </xf>
    <xf numFmtId="0" fontId="8" fillId="0" borderId="24" xfId="10" applyNumberFormat="1" applyFont="1" applyFill="1" applyBorder="1" applyAlignment="1">
      <alignment horizontal="center" vertical="center" wrapText="1"/>
    </xf>
    <xf numFmtId="0" fontId="8" fillId="0" borderId="10" xfId="10" applyNumberFormat="1" applyFont="1" applyFill="1" applyBorder="1" applyAlignment="1">
      <alignment horizontal="center" vertical="center" wrapText="1"/>
    </xf>
    <xf numFmtId="0" fontId="8" fillId="0" borderId="14" xfId="10" applyNumberFormat="1" applyFont="1" applyFill="1" applyBorder="1" applyAlignment="1">
      <alignment horizontal="center" vertical="center" wrapText="1"/>
    </xf>
    <xf numFmtId="0" fontId="8" fillId="0" borderId="11" xfId="10" applyNumberFormat="1" applyFont="1" applyFill="1" applyBorder="1" applyAlignment="1">
      <alignment horizontal="center" vertical="center" wrapText="1"/>
    </xf>
    <xf numFmtId="0" fontId="8" fillId="0" borderId="1" xfId="10" applyNumberFormat="1" applyFont="1" applyFill="1" applyBorder="1" applyAlignment="1">
      <alignment horizontal="center" vertical="center" wrapText="1"/>
    </xf>
    <xf numFmtId="0" fontId="8" fillId="0" borderId="13" xfId="4" applyNumberFormat="1" applyFont="1" applyFill="1" applyBorder="1" applyAlignment="1">
      <alignment horizontal="center" vertical="center" wrapText="1"/>
    </xf>
    <xf numFmtId="0" fontId="8" fillId="0" borderId="0" xfId="4" applyNumberFormat="1" applyFont="1" applyFill="1" applyBorder="1" applyAlignment="1">
      <alignment horizontal="center" vertical="center" wrapText="1"/>
    </xf>
    <xf numFmtId="0" fontId="8" fillId="0" borderId="14" xfId="4" applyNumberFormat="1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1" fontId="8" fillId="0" borderId="19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Fill="1" applyBorder="1" applyAlignment="1">
      <alignment horizontal="center" vertical="center" wrapText="1"/>
    </xf>
    <xf numFmtId="1" fontId="8" fillId="0" borderId="16" xfId="0" applyNumberFormat="1" applyFont="1" applyFill="1" applyBorder="1" applyAlignment="1">
      <alignment horizontal="center" vertical="center" wrapText="1"/>
    </xf>
    <xf numFmtId="1" fontId="8" fillId="0" borderId="17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Fill="1" applyBorder="1" applyAlignment="1">
      <alignment horizontal="center" vertical="center" wrapText="1" shrinkToFit="1"/>
    </xf>
    <xf numFmtId="1" fontId="8" fillId="0" borderId="16" xfId="0" applyNumberFormat="1" applyFont="1" applyFill="1" applyBorder="1" applyAlignment="1">
      <alignment horizontal="center" vertical="center" shrinkToFit="1"/>
    </xf>
    <xf numFmtId="1" fontId="8" fillId="0" borderId="17" xfId="0" applyNumberFormat="1" applyFont="1" applyFill="1" applyBorder="1" applyAlignment="1">
      <alignment horizontal="center" vertical="center" shrinkToFi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13" xfId="0" applyNumberFormat="1" applyFont="1" applyFill="1" applyBorder="1" applyAlignment="1">
      <alignment horizontal="center" vertical="center" wrapText="1"/>
    </xf>
    <xf numFmtId="1" fontId="8" fillId="0" borderId="16" xfId="0" applyNumberFormat="1" applyFont="1" applyFill="1" applyBorder="1" applyAlignment="1">
      <alignment horizontal="center" vertical="center"/>
    </xf>
    <xf numFmtId="1" fontId="8" fillId="0" borderId="17" xfId="0" applyNumberFormat="1" applyFont="1" applyFill="1" applyBorder="1" applyAlignment="1">
      <alignment horizontal="center" vertical="center"/>
    </xf>
    <xf numFmtId="1" fontId="8" fillId="0" borderId="21" xfId="0" applyNumberFormat="1" applyFont="1" applyFill="1" applyBorder="1" applyAlignment="1">
      <alignment horizontal="center" vertical="center" wrapText="1"/>
    </xf>
    <xf numFmtId="1" fontId="8" fillId="0" borderId="22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19" xfId="1" applyNumberFormat="1" applyFont="1" applyFill="1" applyBorder="1" applyAlignment="1">
      <alignment horizontal="center" vertical="center"/>
    </xf>
    <xf numFmtId="49" fontId="8" fillId="0" borderId="20" xfId="1" applyNumberFormat="1" applyFont="1" applyFill="1" applyBorder="1" applyAlignment="1">
      <alignment horizontal="center" vertical="center"/>
    </xf>
    <xf numFmtId="0" fontId="0" fillId="0" borderId="7" xfId="10" applyFont="1" applyFill="1" applyBorder="1" applyAlignment="1">
      <alignment horizontal="center" vertical="center" wrapText="1"/>
    </xf>
    <xf numFmtId="0" fontId="0" fillId="0" borderId="21" xfId="10" applyFont="1" applyFill="1" applyBorder="1" applyAlignment="1">
      <alignment horizontal="center" vertical="center"/>
    </xf>
    <xf numFmtId="0" fontId="0" fillId="0" borderId="10" xfId="10" applyFont="1" applyFill="1" applyBorder="1" applyAlignment="1">
      <alignment horizontal="center" vertical="center"/>
    </xf>
    <xf numFmtId="0" fontId="0" fillId="0" borderId="8" xfId="10" applyFont="1" applyFill="1" applyBorder="1" applyAlignment="1">
      <alignment horizontal="center" vertical="center" wrapText="1"/>
    </xf>
    <xf numFmtId="0" fontId="0" fillId="0" borderId="22" xfId="10" applyFont="1" applyFill="1" applyBorder="1" applyAlignment="1">
      <alignment horizontal="center" vertical="center"/>
    </xf>
    <xf numFmtId="0" fontId="0" fillId="0" borderId="11" xfId="1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 wrapText="1"/>
    </xf>
    <xf numFmtId="41" fontId="8" fillId="0" borderId="3" xfId="1" applyNumberFormat="1" applyFont="1" applyFill="1" applyBorder="1" applyAlignment="1">
      <alignment horizontal="center" vertical="center" wrapText="1"/>
    </xf>
    <xf numFmtId="41" fontId="8" fillId="0" borderId="1" xfId="1" applyNumberFormat="1" applyFont="1" applyFill="1" applyBorder="1" applyAlignment="1">
      <alignment horizontal="center" vertical="center" wrapText="1"/>
    </xf>
    <xf numFmtId="178" fontId="8" fillId="0" borderId="6" xfId="1" applyNumberFormat="1" applyFont="1" applyFill="1" applyBorder="1" applyAlignment="1">
      <alignment horizontal="center" vertical="center" wrapText="1"/>
    </xf>
    <xf numFmtId="178" fontId="8" fillId="0" borderId="2" xfId="1" applyNumberFormat="1" applyFont="1" applyFill="1" applyBorder="1" applyAlignment="1">
      <alignment horizontal="center" vertical="center" wrapText="1"/>
    </xf>
    <xf numFmtId="0" fontId="8" fillId="0" borderId="20" xfId="10" applyFont="1" applyFill="1" applyBorder="1" applyAlignment="1">
      <alignment horizontal="center" vertical="center" wrapText="1"/>
    </xf>
    <xf numFmtId="0" fontId="8" fillId="0" borderId="17" xfId="10" applyFont="1" applyFill="1" applyBorder="1" applyAlignment="1">
      <alignment horizontal="center" vertical="center"/>
    </xf>
    <xf numFmtId="0" fontId="8" fillId="0" borderId="18" xfId="6" applyNumberFormat="1" applyFont="1" applyFill="1" applyBorder="1" applyAlignment="1">
      <alignment horizontal="center" vertical="center"/>
    </xf>
    <xf numFmtId="0" fontId="8" fillId="0" borderId="19" xfId="6" applyNumberFormat="1" applyFont="1" applyFill="1" applyBorder="1" applyAlignment="1">
      <alignment horizontal="center" vertical="center"/>
    </xf>
    <xf numFmtId="0" fontId="8" fillId="0" borderId="16" xfId="6" applyNumberFormat="1" applyFont="1" applyFill="1" applyBorder="1" applyAlignment="1">
      <alignment horizontal="center" vertical="center" wrapText="1"/>
    </xf>
    <xf numFmtId="0" fontId="8" fillId="0" borderId="17" xfId="6" applyNumberFormat="1" applyFont="1" applyFill="1" applyBorder="1" applyAlignment="1">
      <alignment horizontal="center" vertical="center" wrapText="1"/>
    </xf>
    <xf numFmtId="0" fontId="3" fillId="0" borderId="0" xfId="6" applyNumberFormat="1" applyFont="1" applyFill="1" applyBorder="1" applyAlignment="1">
      <alignment horizontal="center" vertical="center"/>
    </xf>
    <xf numFmtId="0" fontId="8" fillId="0" borderId="7" xfId="6" applyFont="1" applyFill="1" applyBorder="1" applyAlignment="1">
      <alignment horizontal="center" vertical="center" wrapText="1"/>
    </xf>
    <xf numFmtId="0" fontId="8" fillId="0" borderId="10" xfId="6" applyFont="1" applyFill="1" applyBorder="1" applyAlignment="1">
      <alignment horizontal="center" vertical="center"/>
    </xf>
    <xf numFmtId="0" fontId="8" fillId="0" borderId="8" xfId="6" applyFont="1" applyFill="1" applyBorder="1" applyAlignment="1">
      <alignment horizontal="center" vertical="center" wrapText="1"/>
    </xf>
    <xf numFmtId="0" fontId="8" fillId="0" borderId="11" xfId="6" applyFont="1" applyFill="1" applyBorder="1" applyAlignment="1">
      <alignment horizontal="center" vertical="center"/>
    </xf>
    <xf numFmtId="0" fontId="8" fillId="0" borderId="7" xfId="6" applyFont="1" applyFill="1" applyBorder="1" applyAlignment="1">
      <alignment horizontal="center" vertical="center"/>
    </xf>
    <xf numFmtId="0" fontId="8" fillId="0" borderId="13" xfId="6" applyFont="1" applyFill="1" applyBorder="1" applyAlignment="1">
      <alignment horizontal="center" vertical="center"/>
    </xf>
    <xf numFmtId="0" fontId="8" fillId="0" borderId="8" xfId="6" applyFont="1" applyFill="1" applyBorder="1" applyAlignment="1">
      <alignment horizontal="center" vertical="center"/>
    </xf>
    <xf numFmtId="0" fontId="8" fillId="0" borderId="19" xfId="6" applyFont="1" applyFill="1" applyBorder="1" applyAlignment="1">
      <alignment horizontal="center" vertical="center"/>
    </xf>
    <xf numFmtId="0" fontId="8" fillId="0" borderId="20" xfId="6" applyFont="1" applyFill="1" applyBorder="1" applyAlignment="1">
      <alignment horizontal="center" vertical="center"/>
    </xf>
  </cellXfs>
  <cellStyles count="13">
    <cellStyle name="메모" xfId="2" builtinId="10"/>
    <cellStyle name="쉼표 [0]" xfId="1" builtinId="6"/>
    <cellStyle name="콤마 [0]_32.임상별임목축적" xfId="3"/>
    <cellStyle name="콤마 [0]_해안선및도서" xfId="4"/>
    <cellStyle name="콤마 [0]_해안선및도서 2" xfId="5"/>
    <cellStyle name="표준" xfId="0" builtinId="0"/>
    <cellStyle name="표준 10" xfId="6"/>
    <cellStyle name="표준 2" xfId="8"/>
    <cellStyle name="표준 2 2" xfId="12"/>
    <cellStyle name="표준 3 2" xfId="10"/>
    <cellStyle name="표준 35" xfId="9"/>
    <cellStyle name="표준 52" xfId="7"/>
    <cellStyle name="표준 5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view="pageBreakPreview" zoomScale="60" zoomScaleNormal="100" workbookViewId="0">
      <selection activeCell="D9" sqref="D9"/>
    </sheetView>
  </sheetViews>
  <sheetFormatPr defaultRowHeight="13.5" x14ac:dyDescent="0.15"/>
  <cols>
    <col min="1" max="16384" width="9" style="340"/>
  </cols>
  <sheetData>
    <row r="8" spans="2:10" ht="50.1" customHeight="1" x14ac:dyDescent="0.15"/>
    <row r="9" spans="2:10" ht="50.1" customHeight="1" x14ac:dyDescent="0.15"/>
    <row r="10" spans="2:10" ht="38.25" x14ac:dyDescent="0.7">
      <c r="B10" s="487" t="s">
        <v>824</v>
      </c>
      <c r="C10" s="487"/>
      <c r="D10" s="487"/>
      <c r="E10" s="487"/>
      <c r="F10" s="487"/>
      <c r="G10" s="487"/>
      <c r="H10" s="487"/>
      <c r="I10" s="487"/>
      <c r="J10" s="341"/>
    </row>
    <row r="11" spans="2:10" s="343" customFormat="1" ht="42.75" customHeight="1" x14ac:dyDescent="0.3">
      <c r="B11" s="488" t="s">
        <v>825</v>
      </c>
      <c r="C11" s="488"/>
      <c r="D11" s="488"/>
      <c r="E11" s="488"/>
      <c r="F11" s="488"/>
      <c r="G11" s="488"/>
      <c r="H11" s="488"/>
      <c r="I11" s="488"/>
      <c r="J11" s="342"/>
    </row>
    <row r="13" spans="2:10" ht="20.25" x14ac:dyDescent="0.35">
      <c r="D13" s="344"/>
      <c r="E13" s="344"/>
      <c r="F13" s="344"/>
      <c r="G13" s="344"/>
      <c r="H13" s="344"/>
      <c r="I13" s="344"/>
    </row>
    <row r="14" spans="2:10" ht="22.5" customHeight="1" x14ac:dyDescent="0.25">
      <c r="D14" s="345"/>
    </row>
    <row r="15" spans="2:10" ht="22.5" customHeight="1" x14ac:dyDescent="0.25">
      <c r="D15" s="345"/>
    </row>
    <row r="16" spans="2:10" ht="22.5" customHeight="1" x14ac:dyDescent="0.25">
      <c r="D16" s="345"/>
    </row>
    <row r="17" spans="4:9" ht="22.5" customHeight="1" x14ac:dyDescent="0.25">
      <c r="D17" s="345"/>
    </row>
    <row r="18" spans="4:9" ht="22.5" customHeight="1" x14ac:dyDescent="0.25">
      <c r="D18" s="345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346"/>
      <c r="F28" s="346"/>
      <c r="G28" s="346"/>
      <c r="H28" s="346"/>
      <c r="I28" s="346"/>
    </row>
    <row r="29" spans="4:9" ht="13.5" customHeight="1" x14ac:dyDescent="0.15">
      <c r="E29" s="346"/>
      <c r="F29" s="346"/>
      <c r="G29" s="346"/>
      <c r="H29" s="346"/>
      <c r="I29" s="346"/>
    </row>
    <row r="30" spans="4:9" ht="13.5" customHeight="1" x14ac:dyDescent="0.15">
      <c r="E30" s="346"/>
      <c r="F30" s="346"/>
      <c r="G30" s="346"/>
      <c r="H30" s="346"/>
      <c r="I30" s="346"/>
    </row>
    <row r="31" spans="4:9" ht="13.5" customHeight="1" x14ac:dyDescent="0.15">
      <c r="E31" s="346"/>
      <c r="F31" s="346"/>
      <c r="G31" s="346"/>
      <c r="H31" s="346"/>
      <c r="I31" s="346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32"/>
  <sheetViews>
    <sheetView view="pageBreakPreview" topLeftCell="A10" zoomScale="85" zoomScaleNormal="100" zoomScaleSheetLayoutView="85" workbookViewId="0">
      <selection activeCell="L35" sqref="L35"/>
    </sheetView>
  </sheetViews>
  <sheetFormatPr defaultColWidth="21" defaultRowHeight="16.5" x14ac:dyDescent="0.3"/>
  <cols>
    <col min="1" max="1" width="8.875" customWidth="1"/>
    <col min="2" max="2" width="6.375" customWidth="1"/>
    <col min="3" max="3" width="8.375" customWidth="1"/>
    <col min="4" max="4" width="7.625" bestFit="1" customWidth="1"/>
    <col min="5" max="5" width="8.25" bestFit="1" customWidth="1"/>
    <col min="6" max="7" width="6.375" customWidth="1"/>
    <col min="8" max="8" width="7.625" bestFit="1" customWidth="1"/>
    <col min="9" max="12" width="6.375" customWidth="1"/>
    <col min="13" max="13" width="8.625" customWidth="1"/>
    <col min="14" max="14" width="4.625" customWidth="1"/>
    <col min="15" max="21" width="6.375" customWidth="1"/>
    <col min="22" max="22" width="6.5" bestFit="1" customWidth="1"/>
    <col min="23" max="23" width="6.375" customWidth="1"/>
    <col min="24" max="24" width="8" customWidth="1"/>
    <col min="25" max="25" width="6.375" customWidth="1"/>
    <col min="26" max="26" width="6.875" customWidth="1"/>
    <col min="27" max="28" width="6.375" customWidth="1"/>
    <col min="29" max="29" width="8.125" customWidth="1"/>
  </cols>
  <sheetData>
    <row r="1" spans="1:29" x14ac:dyDescent="0.3">
      <c r="AC1" s="355"/>
    </row>
    <row r="2" spans="1:29" s="2" customFormat="1" ht="24.95" customHeight="1" x14ac:dyDescent="0.3">
      <c r="A2" s="489" t="s">
        <v>77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290"/>
      <c r="O2" s="489" t="s">
        <v>78</v>
      </c>
      <c r="P2" s="489"/>
      <c r="Q2" s="489"/>
      <c r="R2" s="489"/>
      <c r="S2" s="489"/>
      <c r="T2" s="489"/>
      <c r="U2" s="489"/>
      <c r="V2" s="489"/>
      <c r="W2" s="489"/>
      <c r="X2" s="489"/>
      <c r="Y2" s="489"/>
      <c r="Z2" s="489"/>
      <c r="AA2" s="489"/>
      <c r="AB2" s="489"/>
      <c r="AC2" s="1"/>
    </row>
    <row r="3" spans="1:29" s="5" customFormat="1" ht="15" customHeight="1" thickBot="1" x14ac:dyDescent="0.35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4" t="s">
        <v>80</v>
      </c>
      <c r="AC3" s="353"/>
    </row>
    <row r="4" spans="1:29" s="7" customFormat="1" ht="30" customHeight="1" thickTop="1" x14ac:dyDescent="0.3">
      <c r="A4" s="490" t="s">
        <v>81</v>
      </c>
      <c r="B4" s="492" t="s">
        <v>82</v>
      </c>
      <c r="C4" s="493"/>
      <c r="D4" s="492" t="s">
        <v>83</v>
      </c>
      <c r="E4" s="493"/>
      <c r="F4" s="492" t="s">
        <v>84</v>
      </c>
      <c r="G4" s="493"/>
      <c r="H4" s="492" t="s">
        <v>85</v>
      </c>
      <c r="I4" s="493"/>
      <c r="J4" s="492" t="s">
        <v>86</v>
      </c>
      <c r="K4" s="493"/>
      <c r="L4" s="492" t="s">
        <v>87</v>
      </c>
      <c r="M4" s="494"/>
      <c r="N4" s="320"/>
      <c r="O4" s="494" t="s">
        <v>88</v>
      </c>
      <c r="P4" s="493"/>
      <c r="Q4" s="492" t="s">
        <v>89</v>
      </c>
      <c r="R4" s="493"/>
      <c r="S4" s="492" t="s">
        <v>90</v>
      </c>
      <c r="T4" s="493"/>
      <c r="U4" s="492" t="s">
        <v>91</v>
      </c>
      <c r="V4" s="493"/>
      <c r="W4" s="492" t="s">
        <v>92</v>
      </c>
      <c r="X4" s="493"/>
      <c r="Y4" s="6" t="s">
        <v>93</v>
      </c>
      <c r="Z4" s="6" t="s">
        <v>94</v>
      </c>
      <c r="AA4" s="6" t="s">
        <v>95</v>
      </c>
      <c r="AB4" s="292" t="s">
        <v>96</v>
      </c>
      <c r="AC4" s="354"/>
    </row>
    <row r="5" spans="1:29" s="7" customFormat="1" ht="30" customHeight="1" x14ac:dyDescent="0.3">
      <c r="A5" s="491"/>
      <c r="B5" s="495" t="s">
        <v>97</v>
      </c>
      <c r="C5" s="496"/>
      <c r="D5" s="495" t="s">
        <v>98</v>
      </c>
      <c r="E5" s="496"/>
      <c r="F5" s="495" t="s">
        <v>99</v>
      </c>
      <c r="G5" s="496"/>
      <c r="H5" s="495" t="s">
        <v>100</v>
      </c>
      <c r="I5" s="496"/>
      <c r="J5" s="495" t="s">
        <v>101</v>
      </c>
      <c r="K5" s="496"/>
      <c r="L5" s="495" t="s">
        <v>102</v>
      </c>
      <c r="M5" s="497"/>
      <c r="N5" s="320"/>
      <c r="O5" s="497" t="s">
        <v>103</v>
      </c>
      <c r="P5" s="496"/>
      <c r="Q5" s="495" t="s">
        <v>104</v>
      </c>
      <c r="R5" s="496"/>
      <c r="S5" s="495" t="s">
        <v>105</v>
      </c>
      <c r="T5" s="496"/>
      <c r="U5" s="495" t="s">
        <v>106</v>
      </c>
      <c r="V5" s="496"/>
      <c r="W5" s="495" t="s">
        <v>107</v>
      </c>
      <c r="X5" s="496"/>
      <c r="Y5" s="8"/>
      <c r="Z5" s="8"/>
      <c r="AA5" s="8"/>
      <c r="AB5" s="58"/>
      <c r="AC5" s="354"/>
    </row>
    <row r="6" spans="1:29" s="7" customFormat="1" ht="20.100000000000001" customHeight="1" x14ac:dyDescent="0.3">
      <c r="A6" s="491"/>
      <c r="B6" s="9" t="s">
        <v>108</v>
      </c>
      <c r="C6" s="9" t="s">
        <v>109</v>
      </c>
      <c r="D6" s="9" t="s">
        <v>108</v>
      </c>
      <c r="E6" s="9" t="s">
        <v>109</v>
      </c>
      <c r="F6" s="9" t="s">
        <v>108</v>
      </c>
      <c r="G6" s="9" t="s">
        <v>109</v>
      </c>
      <c r="H6" s="9" t="s">
        <v>108</v>
      </c>
      <c r="I6" s="9" t="s">
        <v>109</v>
      </c>
      <c r="J6" s="9" t="s">
        <v>108</v>
      </c>
      <c r="K6" s="9" t="s">
        <v>109</v>
      </c>
      <c r="L6" s="9" t="s">
        <v>108</v>
      </c>
      <c r="M6" s="318" t="s">
        <v>109</v>
      </c>
      <c r="N6" s="320"/>
      <c r="O6" s="319" t="s">
        <v>108</v>
      </c>
      <c r="P6" s="9" t="s">
        <v>109</v>
      </c>
      <c r="Q6" s="9" t="s">
        <v>108</v>
      </c>
      <c r="R6" s="9" t="s">
        <v>109</v>
      </c>
      <c r="S6" s="9" t="s">
        <v>108</v>
      </c>
      <c r="T6" s="9" t="s">
        <v>109</v>
      </c>
      <c r="U6" s="9" t="s">
        <v>108</v>
      </c>
      <c r="V6" s="9" t="s">
        <v>109</v>
      </c>
      <c r="W6" s="9" t="s">
        <v>108</v>
      </c>
      <c r="X6" s="9" t="s">
        <v>109</v>
      </c>
      <c r="Y6" s="498" t="s">
        <v>110</v>
      </c>
      <c r="Z6" s="498" t="s">
        <v>111</v>
      </c>
      <c r="AA6" s="498" t="s">
        <v>112</v>
      </c>
      <c r="AB6" s="500" t="s">
        <v>113</v>
      </c>
      <c r="AC6" s="354"/>
    </row>
    <row r="7" spans="1:29" s="7" customFormat="1" ht="39.950000000000003" customHeight="1" x14ac:dyDescent="0.3">
      <c r="A7" s="491"/>
      <c r="B7" s="10" t="s">
        <v>114</v>
      </c>
      <c r="C7" s="10" t="s">
        <v>115</v>
      </c>
      <c r="D7" s="10" t="s">
        <v>114</v>
      </c>
      <c r="E7" s="10" t="s">
        <v>115</v>
      </c>
      <c r="F7" s="10" t="s">
        <v>114</v>
      </c>
      <c r="G7" s="10" t="s">
        <v>115</v>
      </c>
      <c r="H7" s="10" t="s">
        <v>114</v>
      </c>
      <c r="I7" s="10" t="s">
        <v>115</v>
      </c>
      <c r="J7" s="10" t="s">
        <v>114</v>
      </c>
      <c r="K7" s="10" t="s">
        <v>115</v>
      </c>
      <c r="L7" s="10" t="s">
        <v>114</v>
      </c>
      <c r="M7" s="347" t="s">
        <v>115</v>
      </c>
      <c r="N7" s="349"/>
      <c r="O7" s="348" t="s">
        <v>114</v>
      </c>
      <c r="P7" s="10" t="s">
        <v>115</v>
      </c>
      <c r="Q7" s="10" t="s">
        <v>114</v>
      </c>
      <c r="R7" s="10" t="s">
        <v>115</v>
      </c>
      <c r="S7" s="10" t="s">
        <v>114</v>
      </c>
      <c r="T7" s="10" t="s">
        <v>115</v>
      </c>
      <c r="U7" s="10" t="s">
        <v>114</v>
      </c>
      <c r="V7" s="10" t="s">
        <v>115</v>
      </c>
      <c r="W7" s="10" t="s">
        <v>114</v>
      </c>
      <c r="X7" s="10" t="s">
        <v>115</v>
      </c>
      <c r="Y7" s="499"/>
      <c r="Z7" s="499"/>
      <c r="AA7" s="499"/>
      <c r="AB7" s="495"/>
      <c r="AC7" s="354"/>
    </row>
    <row r="8" spans="1:29" s="7" customFormat="1" ht="30" customHeight="1" x14ac:dyDescent="0.3">
      <c r="A8" s="304">
        <v>2016</v>
      </c>
      <c r="B8" s="12">
        <v>315</v>
      </c>
      <c r="C8" s="13">
        <v>4155</v>
      </c>
      <c r="D8" s="13">
        <v>2</v>
      </c>
      <c r="E8" s="13">
        <v>671</v>
      </c>
      <c r="F8" s="13">
        <v>8</v>
      </c>
      <c r="G8" s="13">
        <v>1015</v>
      </c>
      <c r="H8" s="13">
        <v>149</v>
      </c>
      <c r="I8" s="13">
        <v>577</v>
      </c>
      <c r="J8" s="106" t="s">
        <v>4</v>
      </c>
      <c r="K8" s="106" t="s">
        <v>4</v>
      </c>
      <c r="L8" s="13">
        <v>8</v>
      </c>
      <c r="M8" s="13">
        <v>1705</v>
      </c>
      <c r="N8" s="12"/>
      <c r="O8" s="13">
        <v>71</v>
      </c>
      <c r="P8" s="106" t="s">
        <v>4</v>
      </c>
      <c r="Q8" s="13">
        <v>2</v>
      </c>
      <c r="R8" s="13">
        <v>120</v>
      </c>
      <c r="S8" s="13">
        <v>73</v>
      </c>
      <c r="T8" s="13">
        <v>28</v>
      </c>
      <c r="U8" s="106" t="s">
        <v>4</v>
      </c>
      <c r="V8" s="106" t="s">
        <v>4</v>
      </c>
      <c r="W8" s="13">
        <v>2</v>
      </c>
      <c r="X8" s="13">
        <v>39</v>
      </c>
      <c r="Y8" s="106" t="s">
        <v>4</v>
      </c>
      <c r="Z8" s="13">
        <v>1</v>
      </c>
      <c r="AA8" s="13">
        <v>14</v>
      </c>
      <c r="AB8" s="13">
        <v>19</v>
      </c>
      <c r="AC8" s="354"/>
    </row>
    <row r="9" spans="1:29" s="7" customFormat="1" ht="30" customHeight="1" x14ac:dyDescent="0.3">
      <c r="A9" s="307">
        <v>2017</v>
      </c>
      <c r="B9" s="12">
        <v>323</v>
      </c>
      <c r="C9" s="12">
        <v>4260</v>
      </c>
      <c r="D9" s="12">
        <v>2</v>
      </c>
      <c r="E9" s="12">
        <v>698</v>
      </c>
      <c r="F9" s="12">
        <v>6</v>
      </c>
      <c r="G9" s="12">
        <v>687</v>
      </c>
      <c r="H9" s="12">
        <v>161</v>
      </c>
      <c r="I9" s="12">
        <v>632</v>
      </c>
      <c r="J9" s="86">
        <v>0</v>
      </c>
      <c r="K9" s="86">
        <v>0</v>
      </c>
      <c r="L9" s="12">
        <v>8</v>
      </c>
      <c r="M9" s="12">
        <v>2016</v>
      </c>
      <c r="N9" s="12"/>
      <c r="O9" s="12">
        <v>71</v>
      </c>
      <c r="P9" s="86">
        <v>0</v>
      </c>
      <c r="Q9" s="12">
        <v>1</v>
      </c>
      <c r="R9" s="12">
        <v>160</v>
      </c>
      <c r="S9" s="12">
        <v>73</v>
      </c>
      <c r="T9" s="12">
        <v>38</v>
      </c>
      <c r="U9" s="86">
        <v>0</v>
      </c>
      <c r="V9" s="86">
        <v>0</v>
      </c>
      <c r="W9" s="12">
        <v>1</v>
      </c>
      <c r="X9" s="12">
        <v>29</v>
      </c>
      <c r="Y9" s="86">
        <v>0</v>
      </c>
      <c r="Z9" s="12">
        <v>1</v>
      </c>
      <c r="AA9" s="12">
        <v>14</v>
      </c>
      <c r="AB9" s="12">
        <v>19</v>
      </c>
      <c r="AC9" s="354"/>
    </row>
    <row r="10" spans="1:29" s="7" customFormat="1" ht="30" customHeight="1" x14ac:dyDescent="0.3">
      <c r="A10" s="307">
        <v>2018</v>
      </c>
      <c r="B10" s="12">
        <v>322</v>
      </c>
      <c r="C10" s="12">
        <v>3864</v>
      </c>
      <c r="D10" s="12">
        <v>2</v>
      </c>
      <c r="E10" s="12">
        <v>692</v>
      </c>
      <c r="F10" s="12">
        <v>5</v>
      </c>
      <c r="G10" s="12">
        <v>731</v>
      </c>
      <c r="H10" s="12">
        <v>158</v>
      </c>
      <c r="I10" s="12">
        <v>462</v>
      </c>
      <c r="J10" s="86" t="s">
        <v>4</v>
      </c>
      <c r="K10" s="86" t="s">
        <v>4</v>
      </c>
      <c r="L10" s="12">
        <v>8</v>
      </c>
      <c r="M10" s="12">
        <v>1839</v>
      </c>
      <c r="N10" s="12"/>
      <c r="O10" s="12">
        <v>74</v>
      </c>
      <c r="P10" s="86" t="s">
        <v>4</v>
      </c>
      <c r="Q10" s="12">
        <v>1</v>
      </c>
      <c r="R10" s="12">
        <v>44</v>
      </c>
      <c r="S10" s="12">
        <v>74</v>
      </c>
      <c r="T10" s="12">
        <v>96</v>
      </c>
      <c r="U10" s="86" t="s">
        <v>4</v>
      </c>
      <c r="V10" s="86" t="s">
        <v>4</v>
      </c>
      <c r="W10" s="86" t="s">
        <v>4</v>
      </c>
      <c r="X10" s="86" t="s">
        <v>4</v>
      </c>
      <c r="Y10" s="86" t="s">
        <v>4</v>
      </c>
      <c r="Z10" s="12">
        <v>1</v>
      </c>
      <c r="AA10" s="12">
        <v>14</v>
      </c>
      <c r="AB10" s="12">
        <v>19</v>
      </c>
      <c r="AC10" s="354"/>
    </row>
    <row r="11" spans="1:29" s="7" customFormat="1" ht="30" customHeight="1" x14ac:dyDescent="0.3">
      <c r="A11" s="307">
        <v>2019</v>
      </c>
      <c r="B11" s="12">
        <v>328</v>
      </c>
      <c r="C11" s="12">
        <v>4530</v>
      </c>
      <c r="D11" s="12">
        <v>2</v>
      </c>
      <c r="E11" s="12">
        <v>700</v>
      </c>
      <c r="F11" s="12">
        <v>6</v>
      </c>
      <c r="G11" s="12">
        <v>789</v>
      </c>
      <c r="H11" s="12">
        <v>159</v>
      </c>
      <c r="I11" s="12">
        <v>441</v>
      </c>
      <c r="J11" s="86" t="s">
        <v>4</v>
      </c>
      <c r="K11" s="86" t="s">
        <v>4</v>
      </c>
      <c r="L11" s="12">
        <v>9</v>
      </c>
      <c r="M11" s="12">
        <v>2339</v>
      </c>
      <c r="N11" s="12"/>
      <c r="O11" s="12">
        <v>76</v>
      </c>
      <c r="P11" s="86" t="s">
        <v>4</v>
      </c>
      <c r="Q11" s="12">
        <v>2</v>
      </c>
      <c r="R11" s="12">
        <v>130</v>
      </c>
      <c r="S11" s="12">
        <v>72</v>
      </c>
      <c r="T11" s="12">
        <v>122</v>
      </c>
      <c r="U11" s="86" t="s">
        <v>4</v>
      </c>
      <c r="V11" s="86" t="s">
        <v>4</v>
      </c>
      <c r="W11" s="12">
        <v>2</v>
      </c>
      <c r="X11" s="12">
        <v>9</v>
      </c>
      <c r="Y11" s="86" t="s">
        <v>4</v>
      </c>
      <c r="Z11" s="12">
        <v>1</v>
      </c>
      <c r="AA11" s="12">
        <v>13</v>
      </c>
      <c r="AB11" s="12">
        <v>18</v>
      </c>
      <c r="AC11" s="354"/>
    </row>
    <row r="12" spans="1:29" s="7" customFormat="1" ht="30" customHeight="1" x14ac:dyDescent="0.3">
      <c r="A12" s="307">
        <v>2020</v>
      </c>
      <c r="B12" s="12">
        <v>330</v>
      </c>
      <c r="C12" s="12">
        <v>4552</v>
      </c>
      <c r="D12" s="12">
        <v>2</v>
      </c>
      <c r="E12" s="12">
        <v>697</v>
      </c>
      <c r="F12" s="12">
        <v>7</v>
      </c>
      <c r="G12" s="12">
        <v>782</v>
      </c>
      <c r="H12" s="12">
        <v>158</v>
      </c>
      <c r="I12" s="12">
        <v>393</v>
      </c>
      <c r="J12" s="86" t="s">
        <v>4</v>
      </c>
      <c r="K12" s="86" t="s">
        <v>4</v>
      </c>
      <c r="L12" s="12">
        <v>9</v>
      </c>
      <c r="M12" s="12">
        <v>2408</v>
      </c>
      <c r="N12" s="12"/>
      <c r="O12" s="12">
        <v>76</v>
      </c>
      <c r="P12" s="86" t="s">
        <v>4</v>
      </c>
      <c r="Q12" s="12">
        <v>2</v>
      </c>
      <c r="R12" s="12">
        <v>130</v>
      </c>
      <c r="S12" s="12">
        <v>74</v>
      </c>
      <c r="T12" s="12">
        <v>142</v>
      </c>
      <c r="U12" s="86" t="s">
        <v>4</v>
      </c>
      <c r="V12" s="86" t="s">
        <v>4</v>
      </c>
      <c r="W12" s="12">
        <v>2</v>
      </c>
      <c r="X12" s="86" t="s">
        <v>4</v>
      </c>
      <c r="Y12" s="86" t="s">
        <v>4</v>
      </c>
      <c r="Z12" s="12">
        <v>1</v>
      </c>
      <c r="AA12" s="12">
        <v>14</v>
      </c>
      <c r="AB12" s="12">
        <v>18</v>
      </c>
      <c r="AC12" s="354"/>
    </row>
    <row r="13" spans="1:29" s="7" customFormat="1" ht="30" customHeight="1" x14ac:dyDescent="0.3">
      <c r="A13" s="307">
        <v>2021</v>
      </c>
      <c r="B13" s="12">
        <v>329</v>
      </c>
      <c r="C13" s="12">
        <v>4560</v>
      </c>
      <c r="D13" s="12">
        <v>2</v>
      </c>
      <c r="E13" s="12">
        <v>695</v>
      </c>
      <c r="F13" s="12">
        <v>7</v>
      </c>
      <c r="G13" s="12">
        <v>839</v>
      </c>
      <c r="H13" s="12">
        <v>161</v>
      </c>
      <c r="I13" s="12">
        <v>362</v>
      </c>
      <c r="J13" s="86" t="s">
        <v>4</v>
      </c>
      <c r="K13" s="86" t="s">
        <v>4</v>
      </c>
      <c r="L13" s="12">
        <v>9</v>
      </c>
      <c r="M13" s="12">
        <v>2388</v>
      </c>
      <c r="N13" s="12"/>
      <c r="O13" s="12">
        <v>76</v>
      </c>
      <c r="P13" s="86" t="s">
        <v>4</v>
      </c>
      <c r="Q13" s="12">
        <v>2</v>
      </c>
      <c r="R13" s="12">
        <v>130</v>
      </c>
      <c r="S13" s="12">
        <v>70</v>
      </c>
      <c r="T13" s="12">
        <v>146</v>
      </c>
      <c r="U13" s="86" t="s">
        <v>4</v>
      </c>
      <c r="V13" s="86" t="s">
        <v>4</v>
      </c>
      <c r="W13" s="12">
        <v>2</v>
      </c>
      <c r="X13" s="86" t="s">
        <v>4</v>
      </c>
      <c r="Y13" s="86" t="s">
        <v>4</v>
      </c>
      <c r="Z13" s="12">
        <v>1</v>
      </c>
      <c r="AA13" s="12">
        <v>14</v>
      </c>
      <c r="AB13" s="12">
        <v>18</v>
      </c>
      <c r="AC13" s="354"/>
    </row>
    <row r="14" spans="1:29" s="7" customFormat="1" ht="30" customHeight="1" x14ac:dyDescent="0.3">
      <c r="A14" s="375">
        <v>2022</v>
      </c>
      <c r="B14" s="16">
        <v>359</v>
      </c>
      <c r="C14" s="16">
        <v>4591</v>
      </c>
      <c r="D14" s="16">
        <v>2</v>
      </c>
      <c r="E14" s="16">
        <v>669</v>
      </c>
      <c r="F14" s="16">
        <v>7</v>
      </c>
      <c r="G14" s="16">
        <v>839</v>
      </c>
      <c r="H14" s="16">
        <v>157</v>
      </c>
      <c r="I14" s="16">
        <v>361</v>
      </c>
      <c r="J14" s="87" t="s">
        <v>4</v>
      </c>
      <c r="K14" s="87" t="s">
        <v>4</v>
      </c>
      <c r="L14" s="16">
        <v>9</v>
      </c>
      <c r="M14" s="16">
        <v>2418</v>
      </c>
      <c r="N14" s="16"/>
      <c r="O14" s="16">
        <v>77</v>
      </c>
      <c r="P14" s="87" t="s">
        <v>4</v>
      </c>
      <c r="Q14" s="16">
        <v>2</v>
      </c>
      <c r="R14" s="16">
        <v>130</v>
      </c>
      <c r="S14" s="16">
        <v>70</v>
      </c>
      <c r="T14" s="16">
        <v>146</v>
      </c>
      <c r="U14" s="87" t="s">
        <v>4</v>
      </c>
      <c r="V14" s="87" t="s">
        <v>4</v>
      </c>
      <c r="W14" s="16">
        <v>2</v>
      </c>
      <c r="X14" s="87">
        <v>9</v>
      </c>
      <c r="Y14" s="87" t="s">
        <v>4</v>
      </c>
      <c r="Z14" s="16">
        <v>1</v>
      </c>
      <c r="AA14" s="16">
        <v>14</v>
      </c>
      <c r="AB14" s="16">
        <v>18</v>
      </c>
      <c r="AC14" s="354"/>
    </row>
    <row r="15" spans="1:29" s="7" customFormat="1" ht="12" customHeight="1" thickBot="1" x14ac:dyDescent="0.35">
      <c r="A15" s="37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354"/>
    </row>
    <row r="16" spans="1:29" s="5" customFormat="1" ht="42.6" customHeight="1" thickTop="1" x14ac:dyDescent="0.3">
      <c r="A16" s="501" t="s">
        <v>116</v>
      </c>
      <c r="B16" s="501"/>
      <c r="C16" s="501"/>
      <c r="D16" s="501"/>
      <c r="E16" s="501"/>
      <c r="F16" s="501"/>
      <c r="G16" s="501"/>
      <c r="H16" s="501"/>
      <c r="I16" s="501"/>
      <c r="J16" s="501"/>
      <c r="K16" s="501"/>
      <c r="L16" s="501"/>
      <c r="M16" s="501"/>
      <c r="N16" s="350"/>
      <c r="O16" s="502" t="s">
        <v>117</v>
      </c>
      <c r="P16" s="502"/>
      <c r="Q16" s="502"/>
      <c r="R16" s="502"/>
      <c r="S16" s="502"/>
      <c r="T16" s="502"/>
      <c r="U16" s="502"/>
      <c r="V16" s="502"/>
      <c r="W16" s="502"/>
      <c r="X16" s="502"/>
      <c r="Y16" s="502"/>
      <c r="Z16" s="502"/>
      <c r="AA16" s="502"/>
      <c r="AB16" s="502"/>
      <c r="AC16" s="353"/>
    </row>
    <row r="17" spans="1:29" s="5" customFormat="1" ht="16.5" customHeight="1" x14ac:dyDescent="0.3">
      <c r="A17" s="3" t="s">
        <v>118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 t="s">
        <v>119</v>
      </c>
      <c r="AC17" s="353"/>
    </row>
    <row r="18" spans="1:29" s="5" customFormat="1" ht="12.95" customHeight="1" x14ac:dyDescent="0.3">
      <c r="A18" s="3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"/>
      <c r="AC18" s="353"/>
    </row>
    <row r="19" spans="1:29" s="2" customFormat="1" ht="24.95" customHeight="1" x14ac:dyDescent="0.3">
      <c r="A19" s="489" t="s">
        <v>120</v>
      </c>
      <c r="B19" s="489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290"/>
      <c r="O19" s="489" t="s">
        <v>121</v>
      </c>
      <c r="P19" s="489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1"/>
    </row>
    <row r="20" spans="1:29" s="20" customFormat="1" ht="14.25" thickBot="1" x14ac:dyDescent="0.35">
      <c r="A20" s="3" t="s">
        <v>122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351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4" t="s">
        <v>123</v>
      </c>
      <c r="AC20" s="352"/>
    </row>
    <row r="21" spans="1:29" s="20" customFormat="1" ht="33.75" customHeight="1" thickTop="1" x14ac:dyDescent="0.3">
      <c r="A21" s="503" t="s">
        <v>124</v>
      </c>
      <c r="B21" s="492" t="s">
        <v>125</v>
      </c>
      <c r="C21" s="494"/>
      <c r="D21" s="494"/>
      <c r="E21" s="493"/>
      <c r="F21" s="505" t="s">
        <v>126</v>
      </c>
      <c r="G21" s="506"/>
      <c r="H21" s="506"/>
      <c r="I21" s="506"/>
      <c r="J21" s="506"/>
      <c r="K21" s="507"/>
      <c r="L21" s="492" t="s">
        <v>54</v>
      </c>
      <c r="M21" s="494"/>
      <c r="N21" s="320"/>
      <c r="O21" s="494" t="s">
        <v>127</v>
      </c>
      <c r="P21" s="493"/>
      <c r="Q21" s="508" t="s">
        <v>128</v>
      </c>
      <c r="R21" s="503"/>
      <c r="S21" s="492" t="s">
        <v>129</v>
      </c>
      <c r="T21" s="493"/>
      <c r="U21" s="492" t="s">
        <v>130</v>
      </c>
      <c r="V21" s="493"/>
      <c r="W21" s="492" t="s">
        <v>57</v>
      </c>
      <c r="X21" s="493"/>
      <c r="Y21" s="492" t="s">
        <v>63</v>
      </c>
      <c r="Z21" s="493"/>
      <c r="AA21" s="492" t="s">
        <v>61</v>
      </c>
      <c r="AB21" s="494"/>
      <c r="AC21" s="352"/>
    </row>
    <row r="22" spans="1:29" s="20" customFormat="1" ht="33.75" customHeight="1" x14ac:dyDescent="0.3">
      <c r="A22" s="504"/>
      <c r="B22" s="495"/>
      <c r="C22" s="497"/>
      <c r="D22" s="497"/>
      <c r="E22" s="496"/>
      <c r="F22" s="509" t="s">
        <v>131</v>
      </c>
      <c r="G22" s="510"/>
      <c r="H22" s="511"/>
      <c r="I22" s="509" t="s">
        <v>132</v>
      </c>
      <c r="J22" s="510"/>
      <c r="K22" s="511"/>
      <c r="L22" s="495" t="s">
        <v>133</v>
      </c>
      <c r="M22" s="497"/>
      <c r="N22" s="320"/>
      <c r="O22" s="497" t="s">
        <v>134</v>
      </c>
      <c r="P22" s="496"/>
      <c r="Q22" s="513" t="s">
        <v>135</v>
      </c>
      <c r="R22" s="504"/>
      <c r="S22" s="495" t="s">
        <v>136</v>
      </c>
      <c r="T22" s="496"/>
      <c r="U22" s="495" t="s">
        <v>137</v>
      </c>
      <c r="V22" s="496"/>
      <c r="W22" s="495" t="s">
        <v>138</v>
      </c>
      <c r="X22" s="496"/>
      <c r="Y22" s="495" t="s">
        <v>139</v>
      </c>
      <c r="Z22" s="496"/>
      <c r="AA22" s="495" t="s">
        <v>140</v>
      </c>
      <c r="AB22" s="497"/>
      <c r="AC22" s="352"/>
    </row>
    <row r="23" spans="1:29" s="20" customFormat="1" ht="24.95" customHeight="1" x14ac:dyDescent="0.3">
      <c r="A23" s="304">
        <v>2016</v>
      </c>
      <c r="B23" s="17"/>
      <c r="C23" s="17"/>
      <c r="D23" s="17"/>
      <c r="E23" s="12">
        <v>2959</v>
      </c>
      <c r="F23" s="12"/>
      <c r="G23" s="12"/>
      <c r="H23" s="12">
        <v>341</v>
      </c>
      <c r="I23" s="12"/>
      <c r="J23" s="12"/>
      <c r="K23" s="12">
        <v>0</v>
      </c>
      <c r="L23" s="12"/>
      <c r="M23" s="21">
        <v>108</v>
      </c>
      <c r="N23" s="12"/>
      <c r="O23" s="21"/>
      <c r="P23" s="21">
        <v>100</v>
      </c>
      <c r="Q23" s="21"/>
      <c r="R23" s="21">
        <v>17</v>
      </c>
      <c r="S23" s="21"/>
      <c r="T23" s="21">
        <v>0</v>
      </c>
      <c r="U23" s="21"/>
      <c r="V23" s="21">
        <v>732</v>
      </c>
      <c r="W23" s="21"/>
      <c r="X23" s="21">
        <v>1035</v>
      </c>
      <c r="Y23" s="21"/>
      <c r="Z23" s="21">
        <v>596</v>
      </c>
      <c r="AA23" s="21"/>
      <c r="AB23" s="21">
        <v>30</v>
      </c>
      <c r="AC23" s="352"/>
    </row>
    <row r="24" spans="1:29" s="20" customFormat="1" ht="24.95" customHeight="1" x14ac:dyDescent="0.3">
      <c r="A24" s="307">
        <v>2017</v>
      </c>
      <c r="B24" s="17"/>
      <c r="C24" s="17"/>
      <c r="D24" s="17"/>
      <c r="E24" s="12">
        <v>3131</v>
      </c>
      <c r="F24" s="12"/>
      <c r="G24" s="12"/>
      <c r="H24" s="12">
        <v>380</v>
      </c>
      <c r="I24" s="12"/>
      <c r="J24" s="12"/>
      <c r="K24" s="12">
        <v>0</v>
      </c>
      <c r="L24" s="12"/>
      <c r="M24" s="21">
        <v>112</v>
      </c>
      <c r="N24" s="12"/>
      <c r="O24" s="21"/>
      <c r="P24" s="21">
        <v>104</v>
      </c>
      <c r="Q24" s="21"/>
      <c r="R24" s="21">
        <v>16</v>
      </c>
      <c r="S24" s="21"/>
      <c r="T24" s="21">
        <v>0</v>
      </c>
      <c r="U24" s="21"/>
      <c r="V24" s="21">
        <v>765</v>
      </c>
      <c r="W24" s="21"/>
      <c r="X24" s="21">
        <v>1066</v>
      </c>
      <c r="Y24" s="21"/>
      <c r="Z24" s="21">
        <v>662</v>
      </c>
      <c r="AA24" s="21"/>
      <c r="AB24" s="21">
        <v>26</v>
      </c>
      <c r="AC24" s="352"/>
    </row>
    <row r="25" spans="1:29" s="20" customFormat="1" ht="24.95" customHeight="1" x14ac:dyDescent="0.3">
      <c r="A25" s="307">
        <v>2018</v>
      </c>
      <c r="B25" s="17"/>
      <c r="C25" s="17"/>
      <c r="D25" s="17"/>
      <c r="E25" s="12">
        <v>3446</v>
      </c>
      <c r="F25" s="12"/>
      <c r="G25" s="12"/>
      <c r="H25" s="12">
        <v>385</v>
      </c>
      <c r="I25" s="12"/>
      <c r="J25" s="12"/>
      <c r="K25" s="12">
        <v>0</v>
      </c>
      <c r="L25" s="12"/>
      <c r="M25" s="21">
        <v>110</v>
      </c>
      <c r="N25" s="12"/>
      <c r="O25" s="21"/>
      <c r="P25" s="21">
        <v>107</v>
      </c>
      <c r="Q25" s="21"/>
      <c r="R25" s="21">
        <v>177</v>
      </c>
      <c r="S25" s="21"/>
      <c r="T25" s="21">
        <v>0</v>
      </c>
      <c r="U25" s="21"/>
      <c r="V25" s="21">
        <v>816</v>
      </c>
      <c r="W25" s="21"/>
      <c r="X25" s="21">
        <v>1113</v>
      </c>
      <c r="Y25" s="21"/>
      <c r="Z25" s="21">
        <v>710</v>
      </c>
      <c r="AA25" s="21"/>
      <c r="AB25" s="21">
        <v>28</v>
      </c>
      <c r="AC25" s="352"/>
    </row>
    <row r="26" spans="1:29" s="20" customFormat="1" ht="24.95" customHeight="1" x14ac:dyDescent="0.3">
      <c r="A26" s="307">
        <v>2019</v>
      </c>
      <c r="B26" s="17"/>
      <c r="C26" s="17"/>
      <c r="D26" s="17"/>
      <c r="E26" s="12">
        <v>3730</v>
      </c>
      <c r="F26" s="12"/>
      <c r="G26" s="12"/>
      <c r="H26" s="12">
        <v>405</v>
      </c>
      <c r="I26" s="12"/>
      <c r="J26" s="12"/>
      <c r="K26" s="12">
        <v>0</v>
      </c>
      <c r="L26" s="12"/>
      <c r="M26" s="21">
        <v>115</v>
      </c>
      <c r="N26" s="12"/>
      <c r="O26" s="21"/>
      <c r="P26" s="21">
        <v>118</v>
      </c>
      <c r="Q26" s="21"/>
      <c r="R26" s="21">
        <v>193</v>
      </c>
      <c r="S26" s="21"/>
      <c r="T26" s="21">
        <v>0</v>
      </c>
      <c r="U26" s="21"/>
      <c r="V26" s="21">
        <v>873</v>
      </c>
      <c r="W26" s="21"/>
      <c r="X26" s="21">
        <v>1209</v>
      </c>
      <c r="Y26" s="21"/>
      <c r="Z26" s="21">
        <v>786</v>
      </c>
      <c r="AA26" s="21"/>
      <c r="AB26" s="21">
        <v>31</v>
      </c>
      <c r="AC26" s="352"/>
    </row>
    <row r="27" spans="1:29" s="20" customFormat="1" ht="24.95" customHeight="1" x14ac:dyDescent="0.3">
      <c r="A27" s="307">
        <v>2020</v>
      </c>
      <c r="B27" s="17"/>
      <c r="C27" s="17"/>
      <c r="D27" s="17"/>
      <c r="E27" s="12">
        <v>3602</v>
      </c>
      <c r="F27" s="12"/>
      <c r="G27" s="12"/>
      <c r="H27" s="12">
        <v>413</v>
      </c>
      <c r="I27" s="12"/>
      <c r="J27" s="12"/>
      <c r="K27" s="12">
        <v>0</v>
      </c>
      <c r="L27" s="12"/>
      <c r="M27" s="21">
        <v>120</v>
      </c>
      <c r="N27" s="12"/>
      <c r="O27" s="21"/>
      <c r="P27" s="21">
        <v>124</v>
      </c>
      <c r="Q27" s="21"/>
      <c r="R27" s="21">
        <v>189</v>
      </c>
      <c r="S27" s="21"/>
      <c r="T27" s="21">
        <v>0</v>
      </c>
      <c r="U27" s="21"/>
      <c r="V27" s="21">
        <v>915</v>
      </c>
      <c r="W27" s="21"/>
      <c r="X27" s="21">
        <v>1261</v>
      </c>
      <c r="Y27" s="21"/>
      <c r="Z27" s="21">
        <v>548</v>
      </c>
      <c r="AA27" s="21"/>
      <c r="AB27" s="21">
        <v>32</v>
      </c>
      <c r="AC27" s="352"/>
    </row>
    <row r="28" spans="1:29" s="20" customFormat="1" ht="24.95" customHeight="1" x14ac:dyDescent="0.3">
      <c r="A28" s="307">
        <v>2021</v>
      </c>
      <c r="B28" s="17"/>
      <c r="C28" s="17"/>
      <c r="D28" s="17"/>
      <c r="E28" s="12">
        <v>3898</v>
      </c>
      <c r="F28" s="12"/>
      <c r="G28" s="12"/>
      <c r="H28" s="12">
        <v>403</v>
      </c>
      <c r="I28" s="12"/>
      <c r="J28" s="12"/>
      <c r="K28" s="12">
        <v>0</v>
      </c>
      <c r="L28" s="12"/>
      <c r="M28" s="21">
        <v>124</v>
      </c>
      <c r="N28" s="12"/>
      <c r="O28" s="21"/>
      <c r="P28" s="21">
        <v>121</v>
      </c>
      <c r="Q28" s="21"/>
      <c r="R28" s="21">
        <v>187</v>
      </c>
      <c r="S28" s="21"/>
      <c r="T28" s="21">
        <v>0</v>
      </c>
      <c r="U28" s="21"/>
      <c r="V28" s="21">
        <v>942</v>
      </c>
      <c r="W28" s="21"/>
      <c r="X28" s="21">
        <v>1249</v>
      </c>
      <c r="Y28" s="21"/>
      <c r="Z28" s="21">
        <v>843</v>
      </c>
      <c r="AA28" s="21"/>
      <c r="AB28" s="21">
        <v>29</v>
      </c>
      <c r="AC28" s="352"/>
    </row>
    <row r="29" spans="1:29" s="20" customFormat="1" ht="24.95" customHeight="1" x14ac:dyDescent="0.3">
      <c r="A29" s="375">
        <v>2022</v>
      </c>
      <c r="B29" s="22"/>
      <c r="C29" s="22"/>
      <c r="D29" s="22"/>
      <c r="E29" s="16">
        <v>3949</v>
      </c>
      <c r="F29" s="16"/>
      <c r="G29" s="16"/>
      <c r="H29" s="16">
        <v>396</v>
      </c>
      <c r="I29" s="16"/>
      <c r="J29" s="16"/>
      <c r="K29" s="16">
        <v>0</v>
      </c>
      <c r="L29" s="16"/>
      <c r="M29" s="23">
        <v>115</v>
      </c>
      <c r="N29" s="16"/>
      <c r="O29" s="23"/>
      <c r="P29" s="23">
        <v>121</v>
      </c>
      <c r="Q29" s="23"/>
      <c r="R29" s="23">
        <v>186</v>
      </c>
      <c r="S29" s="23"/>
      <c r="T29" s="23">
        <v>0</v>
      </c>
      <c r="U29" s="23"/>
      <c r="V29" s="23">
        <v>953</v>
      </c>
      <c r="W29" s="23"/>
      <c r="X29" s="23">
        <v>1297</v>
      </c>
      <c r="Y29" s="23"/>
      <c r="Z29" s="23">
        <v>851</v>
      </c>
      <c r="AA29" s="23"/>
      <c r="AB29" s="23">
        <v>30</v>
      </c>
      <c r="AC29" s="352"/>
    </row>
    <row r="30" spans="1:29" s="20" customFormat="1" ht="12" customHeight="1" thickBot="1" x14ac:dyDescent="0.35">
      <c r="A30" s="37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N30" s="352"/>
      <c r="AC30" s="352"/>
    </row>
    <row r="31" spans="1:29" s="5" customFormat="1" ht="30.75" customHeight="1" thickTop="1" x14ac:dyDescent="0.3">
      <c r="A31" s="512" t="s">
        <v>141</v>
      </c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249"/>
      <c r="O31" s="502" t="s">
        <v>142</v>
      </c>
      <c r="P31" s="502"/>
      <c r="Q31" s="502"/>
      <c r="R31" s="502"/>
      <c r="S31" s="502"/>
      <c r="T31" s="502"/>
      <c r="U31" s="502"/>
      <c r="V31" s="502"/>
      <c r="W31" s="502"/>
      <c r="X31" s="502"/>
      <c r="Y31" s="502"/>
      <c r="Z31" s="502"/>
      <c r="AA31" s="502"/>
      <c r="AB31" s="502"/>
      <c r="AC31" s="353"/>
    </row>
    <row r="32" spans="1:29" s="5" customFormat="1" ht="15" customHeight="1" x14ac:dyDescent="0.3">
      <c r="A32" s="3" t="s">
        <v>143</v>
      </c>
      <c r="B32" s="18"/>
      <c r="C32" s="18"/>
      <c r="D32" s="18"/>
      <c r="E32" s="18"/>
      <c r="F32" s="18"/>
      <c r="G32" s="3"/>
      <c r="H32" s="3"/>
      <c r="I32" s="3"/>
      <c r="J32" s="3"/>
      <c r="K32" s="3"/>
      <c r="L32" s="4"/>
      <c r="N32" s="353"/>
      <c r="AB32" s="4" t="s">
        <v>144</v>
      </c>
      <c r="AC32" s="353"/>
    </row>
  </sheetData>
  <mergeCells count="56">
    <mergeCell ref="Y22:Z22"/>
    <mergeCell ref="AA22:AB22"/>
    <mergeCell ref="A31:M31"/>
    <mergeCell ref="O31:AB31"/>
    <mergeCell ref="O22:P22"/>
    <mergeCell ref="Q22:R22"/>
    <mergeCell ref="S22:T22"/>
    <mergeCell ref="U22:V22"/>
    <mergeCell ref="W22:X22"/>
    <mergeCell ref="A19:M19"/>
    <mergeCell ref="O19:AB19"/>
    <mergeCell ref="A21:A22"/>
    <mergeCell ref="B21:E22"/>
    <mergeCell ref="F21:K21"/>
    <mergeCell ref="L21:M21"/>
    <mergeCell ref="O21:P21"/>
    <mergeCell ref="Q21:R21"/>
    <mergeCell ref="S21:T21"/>
    <mergeCell ref="U21:V21"/>
    <mergeCell ref="W21:X21"/>
    <mergeCell ref="Y21:Z21"/>
    <mergeCell ref="AA21:AB21"/>
    <mergeCell ref="F22:H22"/>
    <mergeCell ref="I22:K22"/>
    <mergeCell ref="L22:M22"/>
    <mergeCell ref="Z6:Z7"/>
    <mergeCell ref="AA6:AA7"/>
    <mergeCell ref="AB6:AB7"/>
    <mergeCell ref="A16:M16"/>
    <mergeCell ref="O16:AB16"/>
    <mergeCell ref="Q5:R5"/>
    <mergeCell ref="S5:T5"/>
    <mergeCell ref="U5:V5"/>
    <mergeCell ref="W5:X5"/>
    <mergeCell ref="Y6:Y7"/>
    <mergeCell ref="F5:G5"/>
    <mergeCell ref="H5:I5"/>
    <mergeCell ref="J5:K5"/>
    <mergeCell ref="L5:M5"/>
    <mergeCell ref="O5:P5"/>
    <mergeCell ref="A2:M2"/>
    <mergeCell ref="O2:AB2"/>
    <mergeCell ref="A4:A7"/>
    <mergeCell ref="B4:C4"/>
    <mergeCell ref="D4:E4"/>
    <mergeCell ref="F4:G4"/>
    <mergeCell ref="H4:I4"/>
    <mergeCell ref="J4:K4"/>
    <mergeCell ref="L4:M4"/>
    <mergeCell ref="O4:P4"/>
    <mergeCell ref="Q4:R4"/>
    <mergeCell ref="S4:T4"/>
    <mergeCell ref="U4:V4"/>
    <mergeCell ref="W4:X4"/>
    <mergeCell ref="B5:C5"/>
    <mergeCell ref="D5:E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5" orientation="portrait" verticalDpi="0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23"/>
  <sheetViews>
    <sheetView tabSelected="1" view="pageBreakPreview" zoomScale="85" zoomScaleNormal="100" zoomScaleSheetLayoutView="85" workbookViewId="0">
      <selection activeCell="U17" sqref="U17"/>
    </sheetView>
  </sheetViews>
  <sheetFormatPr defaultColWidth="21" defaultRowHeight="16.5" x14ac:dyDescent="0.3"/>
  <cols>
    <col min="1" max="11" width="8.125" customWidth="1"/>
    <col min="12" max="12" width="4.125" customWidth="1"/>
    <col min="13" max="24" width="8.125" customWidth="1"/>
  </cols>
  <sheetData>
    <row r="1" spans="1:25" s="30" customFormat="1" ht="24.95" customHeight="1" x14ac:dyDescent="0.3">
      <c r="A1" s="489" t="s">
        <v>145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290"/>
      <c r="M1" s="489" t="s">
        <v>146</v>
      </c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489"/>
      <c r="Y1" s="47"/>
    </row>
    <row r="2" spans="1:25" s="30" customFormat="1" ht="17.25" thickBot="1" x14ac:dyDescent="0.35">
      <c r="A2" s="3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 t="s">
        <v>123</v>
      </c>
      <c r="Y2" s="47"/>
    </row>
    <row r="3" spans="1:25" s="19" customFormat="1" ht="35.1" customHeight="1" thickTop="1" x14ac:dyDescent="0.3">
      <c r="A3" s="518" t="s">
        <v>124</v>
      </c>
      <c r="B3" s="520" t="s">
        <v>147</v>
      </c>
      <c r="C3" s="520" t="s">
        <v>148</v>
      </c>
      <c r="D3" s="520"/>
      <c r="E3" s="523" t="s">
        <v>149</v>
      </c>
      <c r="F3" s="524"/>
      <c r="G3" s="524"/>
      <c r="H3" s="516" t="s">
        <v>150</v>
      </c>
      <c r="I3" s="516"/>
      <c r="J3" s="514" t="s">
        <v>151</v>
      </c>
      <c r="K3" s="515"/>
      <c r="L3" s="359"/>
      <c r="M3" s="294" t="s">
        <v>152</v>
      </c>
      <c r="N3" s="31" t="s">
        <v>55</v>
      </c>
      <c r="O3" s="31" t="s">
        <v>58</v>
      </c>
      <c r="P3" s="486" t="s">
        <v>835</v>
      </c>
      <c r="Q3" s="516" t="s">
        <v>153</v>
      </c>
      <c r="R3" s="516"/>
      <c r="S3" s="516"/>
      <c r="T3" s="516"/>
      <c r="U3" s="32" t="s">
        <v>154</v>
      </c>
      <c r="V3" s="31" t="s">
        <v>60</v>
      </c>
      <c r="W3" s="31" t="s">
        <v>59</v>
      </c>
      <c r="X3" s="356" t="s">
        <v>155</v>
      </c>
      <c r="Y3" s="351"/>
    </row>
    <row r="4" spans="1:25" s="19" customFormat="1" ht="35.1" customHeight="1" x14ac:dyDescent="0.3">
      <c r="A4" s="519"/>
      <c r="B4" s="521"/>
      <c r="C4" s="33" t="s">
        <v>156</v>
      </c>
      <c r="D4" s="33" t="s">
        <v>157</v>
      </c>
      <c r="E4" s="33" t="s">
        <v>158</v>
      </c>
      <c r="F4" s="33" t="s">
        <v>159</v>
      </c>
      <c r="G4" s="33" t="s">
        <v>160</v>
      </c>
      <c r="H4" s="33" t="s">
        <v>161</v>
      </c>
      <c r="I4" s="33" t="s">
        <v>162</v>
      </c>
      <c r="J4" s="33" t="s">
        <v>161</v>
      </c>
      <c r="K4" s="323" t="s">
        <v>162</v>
      </c>
      <c r="L4" s="296"/>
      <c r="M4" s="358"/>
      <c r="N4" s="34"/>
      <c r="O4" s="34"/>
      <c r="P4" s="34"/>
      <c r="Q4" s="33" t="s">
        <v>56</v>
      </c>
      <c r="R4" s="35" t="s">
        <v>163</v>
      </c>
      <c r="S4" s="35" t="s">
        <v>164</v>
      </c>
      <c r="T4" s="33" t="s">
        <v>165</v>
      </c>
      <c r="U4" s="34"/>
      <c r="V4" s="34"/>
      <c r="W4" s="34"/>
      <c r="X4" s="357"/>
      <c r="Y4" s="351"/>
    </row>
    <row r="5" spans="1:25" s="19" customFormat="1" ht="35.1" customHeight="1" x14ac:dyDescent="0.3">
      <c r="A5" s="519"/>
      <c r="B5" s="522"/>
      <c r="C5" s="36" t="s">
        <v>166</v>
      </c>
      <c r="D5" s="36" t="s">
        <v>167</v>
      </c>
      <c r="E5" s="37" t="s">
        <v>168</v>
      </c>
      <c r="F5" s="37" t="s">
        <v>169</v>
      </c>
      <c r="G5" s="37" t="s">
        <v>170</v>
      </c>
      <c r="H5" s="37" t="s">
        <v>171</v>
      </c>
      <c r="I5" s="37" t="s">
        <v>172</v>
      </c>
      <c r="J5" s="37" t="s">
        <v>173</v>
      </c>
      <c r="K5" s="189" t="s">
        <v>174</v>
      </c>
      <c r="L5" s="360"/>
      <c r="M5" s="326" t="s">
        <v>175</v>
      </c>
      <c r="N5" s="38" t="s">
        <v>176</v>
      </c>
      <c r="O5" s="38" t="s">
        <v>177</v>
      </c>
      <c r="P5" s="38" t="s">
        <v>838</v>
      </c>
      <c r="Q5" s="37" t="s">
        <v>178</v>
      </c>
      <c r="R5" s="39" t="s">
        <v>179</v>
      </c>
      <c r="S5" s="39" t="s">
        <v>180</v>
      </c>
      <c r="T5" s="37" t="s">
        <v>181</v>
      </c>
      <c r="U5" s="38" t="s">
        <v>182</v>
      </c>
      <c r="V5" s="38" t="s">
        <v>183</v>
      </c>
      <c r="W5" s="38" t="s">
        <v>184</v>
      </c>
      <c r="X5" s="325" t="s">
        <v>185</v>
      </c>
      <c r="Y5" s="351"/>
    </row>
    <row r="6" spans="1:25" s="19" customFormat="1" ht="35.1" customHeight="1" x14ac:dyDescent="0.3">
      <c r="A6" s="304">
        <v>2020</v>
      </c>
      <c r="B6" s="40">
        <v>101</v>
      </c>
      <c r="C6" s="40">
        <v>1</v>
      </c>
      <c r="D6" s="52" t="s">
        <v>4</v>
      </c>
      <c r="E6" s="40">
        <v>0</v>
      </c>
      <c r="F6" s="40">
        <v>1</v>
      </c>
      <c r="G6" s="40">
        <v>3</v>
      </c>
      <c r="H6" s="52" t="s">
        <v>4</v>
      </c>
      <c r="I6" s="40">
        <v>2</v>
      </c>
      <c r="J6" s="52" t="s">
        <v>4</v>
      </c>
      <c r="K6" s="40">
        <v>4</v>
      </c>
      <c r="L6" s="40"/>
      <c r="M6" s="52" t="s">
        <v>4</v>
      </c>
      <c r="N6" s="40">
        <v>43</v>
      </c>
      <c r="O6" s="40">
        <v>6</v>
      </c>
      <c r="P6" s="52" t="s">
        <v>4</v>
      </c>
      <c r="Q6" s="40">
        <v>5</v>
      </c>
      <c r="R6" s="40">
        <v>3</v>
      </c>
      <c r="S6" s="40">
        <v>9</v>
      </c>
      <c r="T6" s="40">
        <v>6</v>
      </c>
      <c r="U6" s="40">
        <v>1</v>
      </c>
      <c r="V6" s="40">
        <v>2</v>
      </c>
      <c r="W6" s="40">
        <v>2</v>
      </c>
      <c r="X6" s="40">
        <v>13</v>
      </c>
      <c r="Y6" s="351"/>
    </row>
    <row r="7" spans="1:25" s="19" customFormat="1" ht="35.1" customHeight="1" x14ac:dyDescent="0.3">
      <c r="A7" s="481">
        <v>2021</v>
      </c>
      <c r="B7" s="40">
        <v>116</v>
      </c>
      <c r="C7" s="40">
        <v>1</v>
      </c>
      <c r="D7" s="52" t="s">
        <v>4</v>
      </c>
      <c r="E7" s="40">
        <v>0</v>
      </c>
      <c r="F7" s="52" t="s">
        <v>4</v>
      </c>
      <c r="G7" s="40">
        <v>2</v>
      </c>
      <c r="H7" s="52" t="s">
        <v>4</v>
      </c>
      <c r="I7" s="40">
        <v>3</v>
      </c>
      <c r="J7" s="52" t="s">
        <v>4</v>
      </c>
      <c r="K7" s="40">
        <v>4</v>
      </c>
      <c r="L7" s="40"/>
      <c r="M7" s="52" t="s">
        <v>4</v>
      </c>
      <c r="N7" s="40">
        <v>61</v>
      </c>
      <c r="O7" s="40">
        <v>5</v>
      </c>
      <c r="P7" s="52" t="s">
        <v>4</v>
      </c>
      <c r="Q7" s="40">
        <v>4</v>
      </c>
      <c r="R7" s="40">
        <v>4</v>
      </c>
      <c r="S7" s="40">
        <v>8</v>
      </c>
      <c r="T7" s="40">
        <v>7</v>
      </c>
      <c r="U7" s="52" t="s">
        <v>4</v>
      </c>
      <c r="V7" s="40">
        <v>2</v>
      </c>
      <c r="W7" s="40">
        <v>2</v>
      </c>
      <c r="X7" s="40">
        <v>13</v>
      </c>
      <c r="Y7" s="351"/>
    </row>
    <row r="8" spans="1:25" s="19" customFormat="1" ht="35.1" customHeight="1" x14ac:dyDescent="0.3">
      <c r="A8" s="375">
        <v>2022</v>
      </c>
      <c r="B8" s="41">
        <v>124</v>
      </c>
      <c r="C8" s="53" t="s">
        <v>828</v>
      </c>
      <c r="D8" s="53">
        <v>1</v>
      </c>
      <c r="E8" s="41">
        <v>0</v>
      </c>
      <c r="F8" s="53" t="s">
        <v>4</v>
      </c>
      <c r="G8" s="41">
        <v>1</v>
      </c>
      <c r="H8" s="53" t="s">
        <v>4</v>
      </c>
      <c r="I8" s="41">
        <v>1</v>
      </c>
      <c r="J8" s="53" t="s">
        <v>4</v>
      </c>
      <c r="K8" s="41">
        <v>4</v>
      </c>
      <c r="L8" s="41"/>
      <c r="M8" s="53" t="s">
        <v>4</v>
      </c>
      <c r="N8" s="41">
        <v>52</v>
      </c>
      <c r="O8" s="41">
        <v>4</v>
      </c>
      <c r="P8" s="41">
        <v>6</v>
      </c>
      <c r="Q8" s="41">
        <v>4</v>
      </c>
      <c r="R8" s="41">
        <v>5</v>
      </c>
      <c r="S8" s="41">
        <v>9</v>
      </c>
      <c r="T8" s="41">
        <v>8</v>
      </c>
      <c r="U8" s="53">
        <v>1</v>
      </c>
      <c r="V8" s="41">
        <v>2</v>
      </c>
      <c r="W8" s="41">
        <v>6</v>
      </c>
      <c r="X8" s="41">
        <v>20</v>
      </c>
      <c r="Y8" s="351"/>
    </row>
    <row r="9" spans="1:25" s="19" customFormat="1" ht="12" customHeight="1" thickBot="1" x14ac:dyDescent="0.35">
      <c r="A9" s="376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351"/>
    </row>
    <row r="10" spans="1:25" s="19" customFormat="1" ht="17.25" thickTop="1" x14ac:dyDescent="0.3">
      <c r="A10" s="43" t="s">
        <v>830</v>
      </c>
      <c r="B10" s="43"/>
      <c r="C10" s="43"/>
      <c r="D10" s="43"/>
      <c r="E10" s="43"/>
      <c r="F10" s="43"/>
      <c r="G10" s="43"/>
      <c r="H10" s="43"/>
      <c r="I10" s="43"/>
      <c r="J10" s="43"/>
      <c r="K10" s="44"/>
      <c r="L10" s="46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5" t="s">
        <v>144</v>
      </c>
      <c r="Y10" s="351"/>
    </row>
    <row r="11" spans="1:25" s="19" customFormat="1" x14ac:dyDescent="0.3">
      <c r="A11" s="3" t="s">
        <v>829</v>
      </c>
      <c r="B11" s="3"/>
      <c r="C11" s="3"/>
      <c r="D11" s="3"/>
      <c r="E11" s="3"/>
      <c r="F11" s="3"/>
      <c r="G11" s="3"/>
      <c r="H11" s="3"/>
      <c r="I11" s="3"/>
      <c r="J11" s="3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82" t="s">
        <v>832</v>
      </c>
      <c r="Y11" s="351"/>
    </row>
    <row r="12" spans="1:25" s="30" customForma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</row>
    <row r="13" spans="1:25" s="19" customFormat="1" ht="24.95" customHeight="1" x14ac:dyDescent="0.3">
      <c r="A13" s="489" t="s">
        <v>186</v>
      </c>
      <c r="B13" s="489"/>
      <c r="C13" s="489"/>
      <c r="D13" s="489"/>
      <c r="E13" s="489"/>
      <c r="F13" s="489"/>
      <c r="G13" s="489"/>
      <c r="H13" s="489"/>
      <c r="I13" s="489"/>
      <c r="J13" s="489"/>
      <c r="K13" s="489"/>
      <c r="L13" s="290"/>
      <c r="M13" s="517" t="s">
        <v>187</v>
      </c>
      <c r="N13" s="517"/>
      <c r="O13" s="517"/>
      <c r="P13" s="517"/>
      <c r="Q13" s="517"/>
      <c r="R13" s="517"/>
      <c r="S13" s="517"/>
      <c r="T13" s="517"/>
      <c r="U13" s="517"/>
      <c r="V13" s="517"/>
      <c r="W13" s="517"/>
      <c r="X13" s="517"/>
      <c r="Y13" s="351"/>
    </row>
    <row r="14" spans="1:25" s="19" customFormat="1" ht="17.25" thickBot="1" x14ac:dyDescent="0.35">
      <c r="A14" s="48" t="s">
        <v>188</v>
      </c>
      <c r="B14" s="48"/>
      <c r="C14" s="48"/>
      <c r="D14" s="48"/>
      <c r="E14" s="4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" t="s">
        <v>189</v>
      </c>
      <c r="Y14" s="351"/>
    </row>
    <row r="15" spans="1:25" s="19" customFormat="1" ht="35.1" customHeight="1" thickTop="1" x14ac:dyDescent="0.3">
      <c r="A15" s="518" t="s">
        <v>124</v>
      </c>
      <c r="B15" s="523" t="s">
        <v>147</v>
      </c>
      <c r="C15" s="524"/>
      <c r="D15" s="525"/>
      <c r="E15" s="523" t="s">
        <v>149</v>
      </c>
      <c r="F15" s="524"/>
      <c r="G15" s="524"/>
      <c r="H15" s="516" t="s">
        <v>150</v>
      </c>
      <c r="I15" s="516"/>
      <c r="J15" s="514" t="s">
        <v>151</v>
      </c>
      <c r="K15" s="515"/>
      <c r="L15" s="359"/>
      <c r="M15" s="294" t="s">
        <v>152</v>
      </c>
      <c r="N15" s="31" t="s">
        <v>55</v>
      </c>
      <c r="O15" s="31" t="s">
        <v>58</v>
      </c>
      <c r="P15" s="486" t="s">
        <v>834</v>
      </c>
      <c r="Q15" s="516" t="s">
        <v>153</v>
      </c>
      <c r="R15" s="516"/>
      <c r="S15" s="516"/>
      <c r="T15" s="516"/>
      <c r="U15" s="32" t="s">
        <v>154</v>
      </c>
      <c r="V15" s="31" t="s">
        <v>60</v>
      </c>
      <c r="W15" s="31" t="s">
        <v>59</v>
      </c>
      <c r="X15" s="356" t="s">
        <v>155</v>
      </c>
      <c r="Y15" s="351"/>
    </row>
    <row r="16" spans="1:25" s="19" customFormat="1" ht="35.1" customHeight="1" x14ac:dyDescent="0.3">
      <c r="A16" s="519"/>
      <c r="B16" s="526"/>
      <c r="C16" s="527"/>
      <c r="D16" s="528"/>
      <c r="E16" s="33" t="s">
        <v>158</v>
      </c>
      <c r="F16" s="33" t="s">
        <v>159</v>
      </c>
      <c r="G16" s="33" t="s">
        <v>160</v>
      </c>
      <c r="H16" s="33" t="s">
        <v>161</v>
      </c>
      <c r="I16" s="33" t="s">
        <v>162</v>
      </c>
      <c r="J16" s="33" t="s">
        <v>161</v>
      </c>
      <c r="K16" s="323" t="s">
        <v>162</v>
      </c>
      <c r="L16" s="296"/>
      <c r="M16" s="358"/>
      <c r="N16" s="34"/>
      <c r="O16" s="34"/>
      <c r="P16" s="34"/>
      <c r="Q16" s="33" t="s">
        <v>56</v>
      </c>
      <c r="R16" s="35" t="s">
        <v>163</v>
      </c>
      <c r="S16" s="35" t="s">
        <v>164</v>
      </c>
      <c r="T16" s="33" t="s">
        <v>165</v>
      </c>
      <c r="U16" s="34"/>
      <c r="V16" s="34"/>
      <c r="W16" s="34"/>
      <c r="X16" s="357"/>
      <c r="Y16" s="351"/>
    </row>
    <row r="17" spans="1:25" s="19" customFormat="1" ht="35.1" customHeight="1" x14ac:dyDescent="0.3">
      <c r="A17" s="519"/>
      <c r="B17" s="529"/>
      <c r="C17" s="530"/>
      <c r="D17" s="531"/>
      <c r="E17" s="37" t="s">
        <v>168</v>
      </c>
      <c r="F17" s="37" t="s">
        <v>169</v>
      </c>
      <c r="G17" s="37" t="s">
        <v>170</v>
      </c>
      <c r="H17" s="37" t="s">
        <v>171</v>
      </c>
      <c r="I17" s="37" t="s">
        <v>172</v>
      </c>
      <c r="J17" s="37" t="s">
        <v>173</v>
      </c>
      <c r="K17" s="189" t="s">
        <v>174</v>
      </c>
      <c r="L17" s="360"/>
      <c r="M17" s="326" t="s">
        <v>175</v>
      </c>
      <c r="N17" s="38" t="s">
        <v>176</v>
      </c>
      <c r="O17" s="38" t="s">
        <v>177</v>
      </c>
      <c r="P17" s="38" t="s">
        <v>837</v>
      </c>
      <c r="Q17" s="37" t="s">
        <v>178</v>
      </c>
      <c r="R17" s="39" t="s">
        <v>179</v>
      </c>
      <c r="S17" s="39" t="s">
        <v>180</v>
      </c>
      <c r="T17" s="37" t="s">
        <v>181</v>
      </c>
      <c r="U17" s="38" t="s">
        <v>182</v>
      </c>
      <c r="V17" s="38" t="s">
        <v>183</v>
      </c>
      <c r="W17" s="38" t="s">
        <v>184</v>
      </c>
      <c r="X17" s="325" t="s">
        <v>185</v>
      </c>
      <c r="Y17" s="351"/>
    </row>
    <row r="18" spans="1:25" s="19" customFormat="1" ht="35.1" customHeight="1" x14ac:dyDescent="0.3">
      <c r="A18" s="304">
        <v>2020</v>
      </c>
      <c r="B18" s="40"/>
      <c r="C18" s="40"/>
      <c r="D18" s="40">
        <v>65</v>
      </c>
      <c r="E18" s="40">
        <v>0</v>
      </c>
      <c r="F18" s="40">
        <v>0</v>
      </c>
      <c r="G18" s="40">
        <v>15</v>
      </c>
      <c r="H18" s="52" t="s">
        <v>4</v>
      </c>
      <c r="I18" s="40">
        <v>3</v>
      </c>
      <c r="J18" s="52" t="s">
        <v>4</v>
      </c>
      <c r="K18" s="40">
        <v>1</v>
      </c>
      <c r="L18" s="40"/>
      <c r="M18" s="52" t="s">
        <v>4</v>
      </c>
      <c r="N18" s="40">
        <v>27</v>
      </c>
      <c r="O18" s="52" t="s">
        <v>4</v>
      </c>
      <c r="P18" s="52" t="s">
        <v>836</v>
      </c>
      <c r="Q18" s="52" t="s">
        <v>4</v>
      </c>
      <c r="R18" s="52" t="s">
        <v>4</v>
      </c>
      <c r="S18" s="40">
        <v>2</v>
      </c>
      <c r="T18" s="40">
        <v>2</v>
      </c>
      <c r="U18" s="40">
        <v>15</v>
      </c>
      <c r="V18" s="52" t="s">
        <v>4</v>
      </c>
      <c r="W18" s="52" t="s">
        <v>4</v>
      </c>
      <c r="X18" s="52" t="s">
        <v>4</v>
      </c>
      <c r="Y18" s="351"/>
    </row>
    <row r="19" spans="1:25" s="19" customFormat="1" ht="35.1" customHeight="1" x14ac:dyDescent="0.3">
      <c r="A19" s="481">
        <v>2021</v>
      </c>
      <c r="B19" s="40"/>
      <c r="C19" s="40"/>
      <c r="D19" s="40">
        <v>52</v>
      </c>
      <c r="E19" s="40">
        <v>0</v>
      </c>
      <c r="F19" s="40">
        <v>0</v>
      </c>
      <c r="G19" s="40">
        <v>15</v>
      </c>
      <c r="H19" s="52" t="s">
        <v>4</v>
      </c>
      <c r="I19" s="40">
        <v>3</v>
      </c>
      <c r="J19" s="52" t="s">
        <v>4</v>
      </c>
      <c r="K19" s="40">
        <v>1</v>
      </c>
      <c r="L19" s="40"/>
      <c r="M19" s="52" t="s">
        <v>4</v>
      </c>
      <c r="N19" s="40">
        <v>21</v>
      </c>
      <c r="O19" s="52" t="s">
        <v>4</v>
      </c>
      <c r="P19" s="52" t="s">
        <v>836</v>
      </c>
      <c r="Q19" s="52" t="s">
        <v>4</v>
      </c>
      <c r="R19" s="52" t="s">
        <v>4</v>
      </c>
      <c r="S19" s="40">
        <v>2</v>
      </c>
      <c r="T19" s="40">
        <v>2</v>
      </c>
      <c r="U19" s="40">
        <v>8</v>
      </c>
      <c r="V19" s="52" t="s">
        <v>4</v>
      </c>
      <c r="W19" s="52" t="s">
        <v>4</v>
      </c>
      <c r="X19" s="52" t="s">
        <v>4</v>
      </c>
      <c r="Y19" s="351"/>
    </row>
    <row r="20" spans="1:25" s="19" customFormat="1" ht="35.1" customHeight="1" x14ac:dyDescent="0.3">
      <c r="A20" s="375">
        <v>2022</v>
      </c>
      <c r="B20" s="41"/>
      <c r="C20" s="41"/>
      <c r="D20" s="41">
        <v>52</v>
      </c>
      <c r="E20" s="41">
        <v>0</v>
      </c>
      <c r="F20" s="41">
        <v>0</v>
      </c>
      <c r="G20" s="41">
        <v>9</v>
      </c>
      <c r="H20" s="53" t="s">
        <v>4</v>
      </c>
      <c r="I20" s="41">
        <v>3</v>
      </c>
      <c r="J20" s="53" t="s">
        <v>4</v>
      </c>
      <c r="K20" s="41">
        <v>1</v>
      </c>
      <c r="L20" s="41"/>
      <c r="M20" s="53" t="s">
        <v>4</v>
      </c>
      <c r="N20" s="41">
        <v>25</v>
      </c>
      <c r="O20" s="53">
        <v>1</v>
      </c>
      <c r="P20" s="53" t="s">
        <v>836</v>
      </c>
      <c r="Q20" s="53" t="s">
        <v>4</v>
      </c>
      <c r="R20" s="53" t="s">
        <v>4</v>
      </c>
      <c r="S20" s="41">
        <v>3</v>
      </c>
      <c r="T20" s="41">
        <v>3</v>
      </c>
      <c r="U20" s="41">
        <v>6</v>
      </c>
      <c r="V20" s="53" t="s">
        <v>4</v>
      </c>
      <c r="W20" s="53" t="s">
        <v>4</v>
      </c>
      <c r="X20" s="53">
        <v>1</v>
      </c>
      <c r="Y20" s="351"/>
    </row>
    <row r="21" spans="1:25" s="19" customFormat="1" ht="12" customHeight="1" thickBot="1" x14ac:dyDescent="0.35">
      <c r="A21" s="376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351"/>
    </row>
    <row r="22" spans="1:25" s="19" customFormat="1" ht="17.25" thickTop="1" x14ac:dyDescent="0.3">
      <c r="A22" s="43" t="s">
        <v>830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49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45" t="s">
        <v>144</v>
      </c>
      <c r="Y22" s="351"/>
    </row>
    <row r="23" spans="1:25" s="19" customFormat="1" x14ac:dyDescent="0.3">
      <c r="A23" s="3" t="s">
        <v>831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82" t="s">
        <v>833</v>
      </c>
      <c r="Y23" s="351"/>
    </row>
  </sheetData>
  <mergeCells count="17">
    <mergeCell ref="Q15:T15"/>
    <mergeCell ref="A3:A5"/>
    <mergeCell ref="B3:B5"/>
    <mergeCell ref="C3:D3"/>
    <mergeCell ref="E3:G3"/>
    <mergeCell ref="H3:I3"/>
    <mergeCell ref="A15:A17"/>
    <mergeCell ref="B15:D17"/>
    <mergeCell ref="E15:G15"/>
    <mergeCell ref="H15:I15"/>
    <mergeCell ref="J15:K15"/>
    <mergeCell ref="A1:K1"/>
    <mergeCell ref="M1:X1"/>
    <mergeCell ref="J3:K3"/>
    <mergeCell ref="Q3:T3"/>
    <mergeCell ref="A13:K13"/>
    <mergeCell ref="M13:X1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8" orientation="portrait" verticalDpi="0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27"/>
  <sheetViews>
    <sheetView view="pageBreakPreview" zoomScale="60" zoomScaleNormal="100" workbookViewId="0">
      <selection activeCell="L11" sqref="L11"/>
    </sheetView>
  </sheetViews>
  <sheetFormatPr defaultColWidth="21" defaultRowHeight="16.5" x14ac:dyDescent="0.3"/>
  <cols>
    <col min="1" max="6" width="13.625" customWidth="1"/>
    <col min="7" max="7" width="6.125" customWidth="1"/>
    <col min="8" max="13" width="13.625" customWidth="1"/>
    <col min="14" max="14" width="9" bestFit="1" customWidth="1"/>
    <col min="15" max="15" width="7.125" bestFit="1" customWidth="1"/>
    <col min="16" max="18" width="15.125" bestFit="1" customWidth="1"/>
  </cols>
  <sheetData>
    <row r="1" spans="1:14" s="55" customFormat="1" ht="30" customHeight="1" x14ac:dyDescent="0.3">
      <c r="A1" s="489" t="s">
        <v>190</v>
      </c>
      <c r="B1" s="489"/>
      <c r="C1" s="489"/>
      <c r="D1" s="489"/>
      <c r="E1" s="489"/>
      <c r="F1" s="489"/>
      <c r="G1" s="290"/>
      <c r="H1" s="532" t="s">
        <v>191</v>
      </c>
      <c r="I1" s="532"/>
      <c r="J1" s="532"/>
      <c r="K1" s="532"/>
      <c r="L1" s="532"/>
      <c r="M1" s="532"/>
      <c r="N1" s="54"/>
    </row>
    <row r="2" spans="1:14" s="57" customFormat="1" ht="12.95" customHeight="1" thickBot="1" x14ac:dyDescent="0.35">
      <c r="A2" s="3" t="s">
        <v>192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4" t="s">
        <v>193</v>
      </c>
      <c r="N2" s="364"/>
    </row>
    <row r="3" spans="1:14" s="7" customFormat="1" ht="30" customHeight="1" thickTop="1" x14ac:dyDescent="0.3">
      <c r="A3" s="503" t="s">
        <v>124</v>
      </c>
      <c r="B3" s="534" t="s">
        <v>194</v>
      </c>
      <c r="C3" s="535"/>
      <c r="D3" s="535"/>
      <c r="E3" s="535"/>
      <c r="F3" s="535"/>
      <c r="G3" s="361"/>
      <c r="H3" s="506" t="s">
        <v>195</v>
      </c>
      <c r="I3" s="506"/>
      <c r="J3" s="506"/>
      <c r="K3" s="506"/>
      <c r="L3" s="506"/>
      <c r="M3" s="506"/>
      <c r="N3" s="354"/>
    </row>
    <row r="4" spans="1:14" s="7" customFormat="1" ht="30" customHeight="1" x14ac:dyDescent="0.3">
      <c r="A4" s="533"/>
      <c r="B4" s="58"/>
      <c r="C4" s="59"/>
      <c r="D4" s="60"/>
      <c r="E4" s="536" t="s">
        <v>64</v>
      </c>
      <c r="F4" s="537"/>
      <c r="G4" s="317"/>
      <c r="H4" s="537" t="s">
        <v>196</v>
      </c>
      <c r="I4" s="538"/>
      <c r="J4" s="536" t="s">
        <v>65</v>
      </c>
      <c r="K4" s="538"/>
      <c r="L4" s="536" t="s">
        <v>66</v>
      </c>
      <c r="M4" s="537"/>
      <c r="N4" s="354"/>
    </row>
    <row r="5" spans="1:14" s="7" customFormat="1" ht="30" customHeight="1" x14ac:dyDescent="0.3">
      <c r="A5" s="504"/>
      <c r="B5" s="61"/>
      <c r="C5" s="62"/>
      <c r="D5" s="63"/>
      <c r="E5" s="539" t="s">
        <v>197</v>
      </c>
      <c r="F5" s="540"/>
      <c r="G5" s="317"/>
      <c r="H5" s="540" t="s">
        <v>198</v>
      </c>
      <c r="I5" s="541"/>
      <c r="J5" s="539" t="s">
        <v>199</v>
      </c>
      <c r="K5" s="541"/>
      <c r="L5" s="539" t="s">
        <v>200</v>
      </c>
      <c r="M5" s="540"/>
      <c r="N5" s="354"/>
    </row>
    <row r="6" spans="1:14" s="7" customFormat="1" ht="35.1" customHeight="1" x14ac:dyDescent="0.3">
      <c r="A6" s="370">
        <v>2016</v>
      </c>
      <c r="B6" s="65"/>
      <c r="C6" s="65"/>
      <c r="D6" s="13">
        <v>22</v>
      </c>
      <c r="E6" s="13"/>
      <c r="F6" s="13">
        <v>7</v>
      </c>
      <c r="G6" s="12"/>
      <c r="H6" s="13"/>
      <c r="I6" s="13">
        <v>2</v>
      </c>
      <c r="J6" s="13"/>
      <c r="K6" s="13">
        <v>6</v>
      </c>
      <c r="L6" s="13"/>
      <c r="M6" s="13">
        <v>7</v>
      </c>
      <c r="N6" s="354"/>
    </row>
    <row r="7" spans="1:14" s="7" customFormat="1" ht="35.1" customHeight="1" x14ac:dyDescent="0.3">
      <c r="A7" s="368">
        <v>2017</v>
      </c>
      <c r="B7" s="66"/>
      <c r="C7" s="66"/>
      <c r="D7" s="12">
        <v>19</v>
      </c>
      <c r="E7" s="12"/>
      <c r="F7" s="12">
        <v>5</v>
      </c>
      <c r="G7" s="12"/>
      <c r="H7" s="12"/>
      <c r="I7" s="12">
        <v>2</v>
      </c>
      <c r="J7" s="12"/>
      <c r="K7" s="12">
        <v>5</v>
      </c>
      <c r="L7" s="12"/>
      <c r="M7" s="12">
        <v>7</v>
      </c>
      <c r="N7" s="354"/>
    </row>
    <row r="8" spans="1:14" s="7" customFormat="1" ht="35.1" customHeight="1" x14ac:dyDescent="0.3">
      <c r="A8" s="368">
        <v>2018</v>
      </c>
      <c r="B8" s="66"/>
      <c r="C8" s="66"/>
      <c r="D8" s="12">
        <v>17</v>
      </c>
      <c r="E8" s="12"/>
      <c r="F8" s="12">
        <v>5</v>
      </c>
      <c r="G8" s="12"/>
      <c r="H8" s="12"/>
      <c r="I8" s="12">
        <v>1</v>
      </c>
      <c r="J8" s="12"/>
      <c r="K8" s="12">
        <v>5</v>
      </c>
      <c r="L8" s="12"/>
      <c r="M8" s="12">
        <v>6</v>
      </c>
      <c r="N8" s="354"/>
    </row>
    <row r="9" spans="1:14" s="7" customFormat="1" ht="35.1" customHeight="1" x14ac:dyDescent="0.3">
      <c r="A9" s="368">
        <v>2019</v>
      </c>
      <c r="B9" s="66"/>
      <c r="C9" s="66"/>
      <c r="D9" s="12">
        <v>13</v>
      </c>
      <c r="E9" s="12"/>
      <c r="F9" s="12">
        <v>5</v>
      </c>
      <c r="G9" s="12"/>
      <c r="H9" s="12"/>
      <c r="I9" s="12">
        <v>1</v>
      </c>
      <c r="J9" s="12"/>
      <c r="K9" s="12">
        <v>7</v>
      </c>
      <c r="L9" s="12"/>
      <c r="M9" s="86" t="s">
        <v>4</v>
      </c>
      <c r="N9" s="354"/>
    </row>
    <row r="10" spans="1:14" s="7" customFormat="1" ht="35.1" customHeight="1" x14ac:dyDescent="0.3">
      <c r="A10" s="368">
        <v>2020</v>
      </c>
      <c r="B10" s="66"/>
      <c r="C10" s="66"/>
      <c r="D10" s="12">
        <v>30</v>
      </c>
      <c r="E10" s="12"/>
      <c r="F10" s="12">
        <v>5</v>
      </c>
      <c r="G10" s="12"/>
      <c r="H10" s="12"/>
      <c r="I10" s="12">
        <v>9</v>
      </c>
      <c r="J10" s="12"/>
      <c r="K10" s="12">
        <v>11</v>
      </c>
      <c r="L10" s="12"/>
      <c r="M10" s="12">
        <v>5</v>
      </c>
      <c r="N10" s="354"/>
    </row>
    <row r="11" spans="1:14" s="7" customFormat="1" ht="35.1" customHeight="1" x14ac:dyDescent="0.3">
      <c r="A11" s="368">
        <v>2021</v>
      </c>
      <c r="B11" s="66"/>
      <c r="C11" s="66"/>
      <c r="D11" s="67">
        <v>44</v>
      </c>
      <c r="E11" s="67"/>
      <c r="F11" s="67">
        <v>5</v>
      </c>
      <c r="G11" s="67"/>
      <c r="H11" s="67"/>
      <c r="I11" s="67">
        <v>13</v>
      </c>
      <c r="J11" s="67"/>
      <c r="K11" s="67">
        <v>17</v>
      </c>
      <c r="L11" s="67"/>
      <c r="M11" s="67">
        <v>9</v>
      </c>
      <c r="N11" s="354"/>
    </row>
    <row r="12" spans="1:14" s="7" customFormat="1" ht="35.1" customHeight="1" x14ac:dyDescent="0.3">
      <c r="A12" s="369">
        <v>2022</v>
      </c>
      <c r="B12" s="69"/>
      <c r="C12" s="69"/>
      <c r="D12" s="70">
        <v>38</v>
      </c>
      <c r="E12" s="70"/>
      <c r="F12" s="70">
        <v>5</v>
      </c>
      <c r="G12" s="70"/>
      <c r="H12" s="70"/>
      <c r="I12" s="70">
        <v>10</v>
      </c>
      <c r="J12" s="70"/>
      <c r="K12" s="70">
        <v>17</v>
      </c>
      <c r="L12" s="70"/>
      <c r="M12" s="70">
        <v>6</v>
      </c>
      <c r="N12" s="354"/>
    </row>
    <row r="13" spans="1:14" s="7" customFormat="1" ht="12" customHeight="1" x14ac:dyDescent="0.3">
      <c r="A13" s="377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354"/>
    </row>
    <row r="14" spans="1:14" s="7" customFormat="1" ht="12" customHeight="1" thickBot="1" x14ac:dyDescent="0.35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354"/>
    </row>
    <row r="15" spans="1:14" s="7" customFormat="1" ht="30" customHeight="1" thickTop="1" x14ac:dyDescent="0.3">
      <c r="A15" s="503" t="s">
        <v>124</v>
      </c>
      <c r="B15" s="534" t="s">
        <v>201</v>
      </c>
      <c r="C15" s="535"/>
      <c r="D15" s="535"/>
      <c r="E15" s="535"/>
      <c r="F15" s="535"/>
      <c r="G15" s="361"/>
      <c r="H15" s="506" t="s">
        <v>201</v>
      </c>
      <c r="I15" s="506"/>
      <c r="J15" s="506"/>
      <c r="K15" s="506"/>
      <c r="L15" s="506"/>
      <c r="M15" s="506"/>
      <c r="N15" s="354"/>
    </row>
    <row r="16" spans="1:14" s="7" customFormat="1" ht="30" customHeight="1" x14ac:dyDescent="0.3">
      <c r="A16" s="533"/>
      <c r="B16" s="73"/>
      <c r="C16" s="9" t="s">
        <v>202</v>
      </c>
      <c r="D16" s="74" t="s">
        <v>67</v>
      </c>
      <c r="E16" s="75" t="s">
        <v>68</v>
      </c>
      <c r="F16" s="74" t="s">
        <v>69</v>
      </c>
      <c r="G16" s="320"/>
      <c r="H16" s="303" t="s">
        <v>70</v>
      </c>
      <c r="I16" s="76" t="s">
        <v>71</v>
      </c>
      <c r="J16" s="77" t="s">
        <v>72</v>
      </c>
      <c r="K16" s="78" t="s">
        <v>73</v>
      </c>
      <c r="L16" s="79" t="s">
        <v>203</v>
      </c>
      <c r="M16" s="362" t="s">
        <v>74</v>
      </c>
      <c r="N16" s="354"/>
    </row>
    <row r="17" spans="1:14" s="7" customFormat="1" ht="30" customHeight="1" x14ac:dyDescent="0.3">
      <c r="A17" s="504"/>
      <c r="B17" s="80"/>
      <c r="C17" s="27" t="s">
        <v>204</v>
      </c>
      <c r="D17" s="27" t="s">
        <v>205</v>
      </c>
      <c r="E17" s="81" t="s">
        <v>206</v>
      </c>
      <c r="F17" s="287" t="s">
        <v>207</v>
      </c>
      <c r="G17" s="320"/>
      <c r="H17" s="289" t="s">
        <v>208</v>
      </c>
      <c r="I17" s="81" t="s">
        <v>209</v>
      </c>
      <c r="J17" s="82" t="s">
        <v>210</v>
      </c>
      <c r="K17" s="83" t="s">
        <v>211</v>
      </c>
      <c r="L17" s="84" t="s">
        <v>212</v>
      </c>
      <c r="M17" s="363" t="s">
        <v>213</v>
      </c>
      <c r="N17" s="354"/>
    </row>
    <row r="18" spans="1:14" s="7" customFormat="1" ht="35.1" customHeight="1" x14ac:dyDescent="0.3">
      <c r="A18" s="370">
        <v>2016</v>
      </c>
      <c r="B18" s="12">
        <v>419</v>
      </c>
      <c r="C18" s="12">
        <v>121</v>
      </c>
      <c r="D18" s="12">
        <v>4</v>
      </c>
      <c r="E18" s="86" t="s">
        <v>4</v>
      </c>
      <c r="F18" s="12">
        <v>4</v>
      </c>
      <c r="G18" s="12"/>
      <c r="H18" s="12">
        <v>4</v>
      </c>
      <c r="I18" s="12">
        <v>16</v>
      </c>
      <c r="J18" s="86" t="s">
        <v>4</v>
      </c>
      <c r="K18" s="12">
        <v>262</v>
      </c>
      <c r="L18" s="86" t="s">
        <v>4</v>
      </c>
      <c r="M18" s="12">
        <v>8</v>
      </c>
      <c r="N18" s="354"/>
    </row>
    <row r="19" spans="1:14" s="7" customFormat="1" ht="35.1" customHeight="1" x14ac:dyDescent="0.3">
      <c r="A19" s="368">
        <v>2017</v>
      </c>
      <c r="B19" s="12">
        <v>392</v>
      </c>
      <c r="C19" s="12">
        <v>125</v>
      </c>
      <c r="D19" s="12">
        <v>5</v>
      </c>
      <c r="E19" s="86">
        <v>0</v>
      </c>
      <c r="F19" s="12">
        <v>4</v>
      </c>
      <c r="G19" s="12"/>
      <c r="H19" s="12">
        <v>4</v>
      </c>
      <c r="I19" s="12">
        <v>16</v>
      </c>
      <c r="J19" s="86">
        <v>0</v>
      </c>
      <c r="K19" s="12">
        <v>230</v>
      </c>
      <c r="L19" s="86">
        <v>0</v>
      </c>
      <c r="M19" s="12">
        <v>8</v>
      </c>
      <c r="N19" s="354"/>
    </row>
    <row r="20" spans="1:14" s="7" customFormat="1" ht="35.1" customHeight="1" x14ac:dyDescent="0.3">
      <c r="A20" s="368">
        <v>2018</v>
      </c>
      <c r="B20" s="12">
        <v>412</v>
      </c>
      <c r="C20" s="12">
        <v>126</v>
      </c>
      <c r="D20" s="12">
        <v>6</v>
      </c>
      <c r="E20" s="86" t="s">
        <v>4</v>
      </c>
      <c r="F20" s="12">
        <v>4</v>
      </c>
      <c r="G20" s="12"/>
      <c r="H20" s="12">
        <v>4</v>
      </c>
      <c r="I20" s="12">
        <v>16</v>
      </c>
      <c r="J20" s="86" t="s">
        <v>4</v>
      </c>
      <c r="K20" s="12">
        <v>248</v>
      </c>
      <c r="L20" s="86" t="s">
        <v>4</v>
      </c>
      <c r="M20" s="12">
        <v>8</v>
      </c>
      <c r="N20" s="354"/>
    </row>
    <row r="21" spans="1:14" s="7" customFormat="1" ht="35.1" customHeight="1" x14ac:dyDescent="0.3">
      <c r="A21" s="368">
        <v>2019</v>
      </c>
      <c r="B21" s="12">
        <v>440</v>
      </c>
      <c r="C21" s="12">
        <v>126</v>
      </c>
      <c r="D21" s="12">
        <v>9</v>
      </c>
      <c r="E21" s="86">
        <v>7</v>
      </c>
      <c r="F21" s="12">
        <v>4</v>
      </c>
      <c r="G21" s="12"/>
      <c r="H21" s="12">
        <v>5</v>
      </c>
      <c r="I21" s="12">
        <v>16</v>
      </c>
      <c r="J21" s="86" t="s">
        <v>4</v>
      </c>
      <c r="K21" s="12">
        <v>272</v>
      </c>
      <c r="L21" s="12">
        <v>1</v>
      </c>
      <c r="M21" s="86" t="s">
        <v>4</v>
      </c>
      <c r="N21" s="354"/>
    </row>
    <row r="22" spans="1:14" s="7" customFormat="1" ht="35.1" customHeight="1" x14ac:dyDescent="0.3">
      <c r="A22" s="368">
        <v>2020</v>
      </c>
      <c r="B22" s="12">
        <v>441</v>
      </c>
      <c r="C22" s="12">
        <v>125</v>
      </c>
      <c r="D22" s="12">
        <v>8</v>
      </c>
      <c r="E22" s="86" t="s">
        <v>4</v>
      </c>
      <c r="F22" s="12">
        <v>10</v>
      </c>
      <c r="G22" s="12"/>
      <c r="H22" s="12">
        <v>4</v>
      </c>
      <c r="I22" s="12">
        <v>16</v>
      </c>
      <c r="J22" s="86" t="s">
        <v>4</v>
      </c>
      <c r="K22" s="12">
        <v>237</v>
      </c>
      <c r="L22" s="12">
        <v>28</v>
      </c>
      <c r="M22" s="12">
        <v>13</v>
      </c>
      <c r="N22" s="354"/>
    </row>
    <row r="23" spans="1:14" s="7" customFormat="1" ht="35.1" customHeight="1" x14ac:dyDescent="0.3">
      <c r="A23" s="368">
        <v>2021</v>
      </c>
      <c r="B23" s="67">
        <v>489</v>
      </c>
      <c r="C23" s="67">
        <v>124</v>
      </c>
      <c r="D23" s="67">
        <v>8</v>
      </c>
      <c r="E23" s="86" t="s">
        <v>4</v>
      </c>
      <c r="F23" s="67">
        <v>10</v>
      </c>
      <c r="G23" s="67"/>
      <c r="H23" s="67">
        <v>4</v>
      </c>
      <c r="I23" s="67">
        <v>16</v>
      </c>
      <c r="J23" s="86" t="s">
        <v>4</v>
      </c>
      <c r="K23" s="67">
        <v>282</v>
      </c>
      <c r="L23" s="67">
        <v>32</v>
      </c>
      <c r="M23" s="67">
        <v>13</v>
      </c>
      <c r="N23" s="354"/>
    </row>
    <row r="24" spans="1:14" s="7" customFormat="1" ht="35.1" customHeight="1" x14ac:dyDescent="0.3">
      <c r="A24" s="369">
        <v>2022</v>
      </c>
      <c r="B24" s="70">
        <v>663</v>
      </c>
      <c r="C24" s="70">
        <v>124</v>
      </c>
      <c r="D24" s="70">
        <v>8</v>
      </c>
      <c r="E24" s="87" t="s">
        <v>4</v>
      </c>
      <c r="F24" s="70">
        <v>11</v>
      </c>
      <c r="G24" s="70"/>
      <c r="H24" s="70">
        <v>4</v>
      </c>
      <c r="I24" s="70">
        <v>16</v>
      </c>
      <c r="J24" s="87" t="s">
        <v>4</v>
      </c>
      <c r="K24" s="70">
        <v>450</v>
      </c>
      <c r="L24" s="70">
        <v>38</v>
      </c>
      <c r="M24" s="70">
        <v>12</v>
      </c>
      <c r="N24" s="354"/>
    </row>
    <row r="25" spans="1:14" s="7" customFormat="1" ht="12" customHeight="1" thickBot="1" x14ac:dyDescent="0.35">
      <c r="A25" s="371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354"/>
    </row>
    <row r="26" spans="1:14" s="57" customFormat="1" ht="15" customHeight="1" thickTop="1" x14ac:dyDescent="0.3">
      <c r="A26" s="3" t="s">
        <v>214</v>
      </c>
      <c r="B26" s="85"/>
      <c r="C26" s="85"/>
      <c r="D26" s="85"/>
      <c r="E26" s="85"/>
      <c r="F26" s="85"/>
      <c r="G26" s="56"/>
      <c r="H26" s="85"/>
      <c r="I26" s="85"/>
      <c r="J26" s="85"/>
      <c r="K26" s="85"/>
      <c r="L26" s="85"/>
      <c r="M26" s="45" t="s">
        <v>215</v>
      </c>
      <c r="N26" s="364"/>
    </row>
    <row r="27" spans="1:14" x14ac:dyDescent="0.3">
      <c r="N27" s="355"/>
    </row>
  </sheetData>
  <mergeCells count="16">
    <mergeCell ref="A1:F1"/>
    <mergeCell ref="H1:M1"/>
    <mergeCell ref="A15:A17"/>
    <mergeCell ref="B15:F15"/>
    <mergeCell ref="H15:M15"/>
    <mergeCell ref="A3:A5"/>
    <mergeCell ref="B3:F3"/>
    <mergeCell ref="H3:M3"/>
    <mergeCell ref="E4:F4"/>
    <mergeCell ref="H4:I4"/>
    <mergeCell ref="J4:K4"/>
    <mergeCell ref="L4:M4"/>
    <mergeCell ref="E5:F5"/>
    <mergeCell ref="H5:I5"/>
    <mergeCell ref="J5:K5"/>
    <mergeCell ref="L5:M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9" orientation="portrait" verticalDpi="0" r:id="rId1"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31"/>
  <sheetViews>
    <sheetView view="pageBreakPreview" zoomScale="70" zoomScaleNormal="100" zoomScaleSheetLayoutView="70" workbookViewId="0">
      <selection activeCell="J10" sqref="J10"/>
    </sheetView>
  </sheetViews>
  <sheetFormatPr defaultColWidth="21" defaultRowHeight="16.5" x14ac:dyDescent="0.3"/>
  <cols>
    <col min="1" max="1" width="11" customWidth="1"/>
    <col min="2" max="7" width="14.375" customWidth="1"/>
    <col min="8" max="8" width="4.375" customWidth="1"/>
    <col min="9" max="14" width="14.375" customWidth="1"/>
    <col min="15" max="24" width="6" customWidth="1"/>
  </cols>
  <sheetData>
    <row r="1" spans="1:16" s="55" customFormat="1" ht="30" customHeight="1" x14ac:dyDescent="0.3">
      <c r="A1" s="489" t="s">
        <v>216</v>
      </c>
      <c r="B1" s="489"/>
      <c r="C1" s="489"/>
      <c r="D1" s="489"/>
      <c r="E1" s="489"/>
      <c r="F1" s="489"/>
      <c r="G1" s="489"/>
      <c r="H1" s="290"/>
      <c r="I1" s="489" t="s">
        <v>217</v>
      </c>
      <c r="J1" s="489"/>
      <c r="K1" s="489"/>
      <c r="L1" s="489"/>
      <c r="M1" s="489"/>
      <c r="N1" s="489"/>
      <c r="O1" s="54"/>
    </row>
    <row r="2" spans="1:16" s="57" customFormat="1" ht="15" customHeight="1" thickBot="1" x14ac:dyDescent="0.35">
      <c r="A2" s="3" t="s">
        <v>192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" t="s">
        <v>193</v>
      </c>
    </row>
    <row r="3" spans="1:16" s="88" customFormat="1" ht="35.1" customHeight="1" thickTop="1" x14ac:dyDescent="0.3">
      <c r="A3" s="503" t="s">
        <v>124</v>
      </c>
      <c r="B3" s="542" t="s">
        <v>218</v>
      </c>
      <c r="C3" s="543"/>
      <c r="D3" s="543"/>
      <c r="E3" s="543"/>
      <c r="F3" s="543"/>
      <c r="G3" s="543"/>
      <c r="H3" s="28"/>
      <c r="I3" s="542" t="s">
        <v>219</v>
      </c>
      <c r="J3" s="543"/>
      <c r="K3" s="543"/>
      <c r="L3" s="543"/>
      <c r="M3" s="543"/>
      <c r="N3" s="543"/>
      <c r="O3" s="365"/>
      <c r="P3" s="365"/>
    </row>
    <row r="4" spans="1:16" s="88" customFormat="1" ht="35.1" customHeight="1" x14ac:dyDescent="0.3">
      <c r="A4" s="533"/>
      <c r="B4" s="544" t="s">
        <v>220</v>
      </c>
      <c r="C4" s="544"/>
      <c r="D4" s="545"/>
      <c r="E4" s="547" t="s">
        <v>221</v>
      </c>
      <c r="F4" s="544"/>
      <c r="G4" s="544"/>
      <c r="H4" s="306"/>
      <c r="I4" s="548" t="s">
        <v>221</v>
      </c>
      <c r="J4" s="548"/>
      <c r="K4" s="548"/>
      <c r="L4" s="549"/>
      <c r="M4" s="547" t="s">
        <v>222</v>
      </c>
      <c r="N4" s="544"/>
      <c r="O4" s="365"/>
      <c r="P4" s="365"/>
    </row>
    <row r="5" spans="1:16" s="88" customFormat="1" ht="35.1" customHeight="1" x14ac:dyDescent="0.3">
      <c r="A5" s="533"/>
      <c r="B5" s="546"/>
      <c r="C5" s="546"/>
      <c r="D5" s="533"/>
      <c r="E5" s="89"/>
      <c r="F5" s="75" t="s">
        <v>223</v>
      </c>
      <c r="G5" s="301" t="s">
        <v>224</v>
      </c>
      <c r="H5" s="306"/>
      <c r="I5" s="304" t="s">
        <v>225</v>
      </c>
      <c r="J5" s="75" t="s">
        <v>226</v>
      </c>
      <c r="K5" s="75" t="s">
        <v>227</v>
      </c>
      <c r="L5" s="75" t="s">
        <v>228</v>
      </c>
      <c r="M5" s="550"/>
      <c r="N5" s="546"/>
      <c r="O5" s="365"/>
      <c r="P5" s="365"/>
    </row>
    <row r="6" spans="1:16" s="88" customFormat="1" ht="35.1" customHeight="1" x14ac:dyDescent="0.3">
      <c r="A6" s="504"/>
      <c r="B6" s="90"/>
      <c r="C6" s="90" t="s">
        <v>229</v>
      </c>
      <c r="D6" s="25"/>
      <c r="E6" s="24"/>
      <c r="F6" s="81" t="s">
        <v>230</v>
      </c>
      <c r="G6" s="288" t="s">
        <v>231</v>
      </c>
      <c r="H6" s="306"/>
      <c r="I6" s="289" t="s">
        <v>232</v>
      </c>
      <c r="J6" s="81" t="s">
        <v>233</v>
      </c>
      <c r="K6" s="81" t="s">
        <v>234</v>
      </c>
      <c r="L6" s="81" t="s">
        <v>235</v>
      </c>
      <c r="M6" s="513" t="s">
        <v>236</v>
      </c>
      <c r="N6" s="551"/>
      <c r="O6" s="365"/>
      <c r="P6" s="365"/>
    </row>
    <row r="7" spans="1:16" s="88" customFormat="1" ht="35.1" customHeight="1" x14ac:dyDescent="0.3">
      <c r="A7" s="304">
        <v>2016</v>
      </c>
      <c r="B7" s="91"/>
      <c r="C7" s="91"/>
      <c r="D7" s="92">
        <v>7862</v>
      </c>
      <c r="E7" s="40">
        <v>5346</v>
      </c>
      <c r="F7" s="92">
        <v>718</v>
      </c>
      <c r="G7" s="92">
        <v>4103</v>
      </c>
      <c r="H7" s="40"/>
      <c r="I7" s="92">
        <v>92</v>
      </c>
      <c r="J7" s="92">
        <v>70</v>
      </c>
      <c r="K7" s="92">
        <v>260</v>
      </c>
      <c r="L7" s="92">
        <v>103</v>
      </c>
      <c r="M7" s="92"/>
      <c r="N7" s="92">
        <v>326</v>
      </c>
      <c r="O7" s="365"/>
      <c r="P7" s="365"/>
    </row>
    <row r="8" spans="1:16" s="88" customFormat="1" ht="35.1" customHeight="1" x14ac:dyDescent="0.3">
      <c r="A8" s="368">
        <v>2017</v>
      </c>
      <c r="B8" s="42"/>
      <c r="C8" s="42"/>
      <c r="D8" s="40">
        <v>8110</v>
      </c>
      <c r="E8" s="40">
        <v>5446</v>
      </c>
      <c r="F8" s="40">
        <v>813</v>
      </c>
      <c r="G8" s="40">
        <v>4127</v>
      </c>
      <c r="H8" s="40"/>
      <c r="I8" s="40">
        <v>90</v>
      </c>
      <c r="J8" s="40">
        <v>66</v>
      </c>
      <c r="K8" s="40">
        <v>258</v>
      </c>
      <c r="L8" s="40">
        <v>92</v>
      </c>
      <c r="M8" s="40"/>
      <c r="N8" s="40">
        <v>329</v>
      </c>
      <c r="O8" s="365"/>
      <c r="P8" s="365"/>
    </row>
    <row r="9" spans="1:16" s="88" customFormat="1" ht="35.1" customHeight="1" x14ac:dyDescent="0.3">
      <c r="A9" s="368">
        <v>2018</v>
      </c>
      <c r="B9" s="93"/>
      <c r="C9" s="93"/>
      <c r="D9" s="40">
        <v>7912</v>
      </c>
      <c r="E9" s="40">
        <v>5565</v>
      </c>
      <c r="F9" s="40">
        <v>910</v>
      </c>
      <c r="G9" s="40">
        <v>4163</v>
      </c>
      <c r="H9" s="40"/>
      <c r="I9" s="40">
        <v>88</v>
      </c>
      <c r="J9" s="40">
        <v>62</v>
      </c>
      <c r="K9" s="40">
        <v>260</v>
      </c>
      <c r="L9" s="40">
        <v>82</v>
      </c>
      <c r="M9" s="40"/>
      <c r="N9" s="40">
        <v>318</v>
      </c>
      <c r="O9" s="365"/>
      <c r="P9" s="365"/>
    </row>
    <row r="10" spans="1:16" s="88" customFormat="1" ht="35.1" customHeight="1" x14ac:dyDescent="0.3">
      <c r="A10" s="368">
        <v>2019</v>
      </c>
      <c r="B10" s="93"/>
      <c r="C10" s="93"/>
      <c r="D10" s="40">
        <v>7753</v>
      </c>
      <c r="E10" s="40">
        <v>5680</v>
      </c>
      <c r="F10" s="40">
        <v>995</v>
      </c>
      <c r="G10" s="40">
        <v>4187</v>
      </c>
      <c r="H10" s="40"/>
      <c r="I10" s="40">
        <v>91</v>
      </c>
      <c r="J10" s="40">
        <v>63</v>
      </c>
      <c r="K10" s="40">
        <v>260</v>
      </c>
      <c r="L10" s="40">
        <v>84</v>
      </c>
      <c r="M10" s="40"/>
      <c r="N10" s="40">
        <v>324</v>
      </c>
      <c r="O10" s="365"/>
      <c r="P10" s="365"/>
    </row>
    <row r="11" spans="1:16" s="88" customFormat="1" ht="35.1" customHeight="1" x14ac:dyDescent="0.3">
      <c r="A11" s="368">
        <v>2020</v>
      </c>
      <c r="B11" s="93"/>
      <c r="C11" s="93"/>
      <c r="D11" s="40">
        <v>7674</v>
      </c>
      <c r="E11" s="40">
        <v>5719</v>
      </c>
      <c r="F11" s="40">
        <v>1008</v>
      </c>
      <c r="G11" s="40">
        <v>4221</v>
      </c>
      <c r="H11" s="40"/>
      <c r="I11" s="40">
        <v>91</v>
      </c>
      <c r="J11" s="40">
        <v>63</v>
      </c>
      <c r="K11" s="40">
        <v>255</v>
      </c>
      <c r="L11" s="40">
        <v>81</v>
      </c>
      <c r="M11" s="40"/>
      <c r="N11" s="40">
        <v>308</v>
      </c>
      <c r="O11" s="365"/>
      <c r="P11" s="365"/>
    </row>
    <row r="12" spans="1:16" s="88" customFormat="1" ht="35.1" customHeight="1" x14ac:dyDescent="0.3">
      <c r="A12" s="368">
        <v>2021</v>
      </c>
      <c r="B12" s="93"/>
      <c r="C12" s="93"/>
      <c r="D12" s="40">
        <v>7955</v>
      </c>
      <c r="E12" s="40">
        <v>5925</v>
      </c>
      <c r="F12" s="40">
        <v>1127</v>
      </c>
      <c r="G12" s="40">
        <v>4313</v>
      </c>
      <c r="H12" s="40"/>
      <c r="I12" s="40">
        <v>97</v>
      </c>
      <c r="J12" s="40">
        <v>65</v>
      </c>
      <c r="K12" s="40">
        <v>244</v>
      </c>
      <c r="L12" s="40">
        <v>79</v>
      </c>
      <c r="M12" s="40"/>
      <c r="N12" s="40">
        <v>318</v>
      </c>
      <c r="O12" s="365"/>
      <c r="P12" s="365"/>
    </row>
    <row r="13" spans="1:16" s="88" customFormat="1" ht="35.1" customHeight="1" thickBot="1" x14ac:dyDescent="0.35">
      <c r="A13" s="372">
        <v>2022</v>
      </c>
      <c r="B13" s="373"/>
      <c r="C13" s="373"/>
      <c r="D13" s="374">
        <v>8270</v>
      </c>
      <c r="E13" s="374">
        <v>6077</v>
      </c>
      <c r="F13" s="374">
        <v>1196</v>
      </c>
      <c r="G13" s="374">
        <v>4395</v>
      </c>
      <c r="H13" s="374"/>
      <c r="I13" s="374">
        <v>96</v>
      </c>
      <c r="J13" s="374">
        <v>65</v>
      </c>
      <c r="K13" s="374">
        <v>241</v>
      </c>
      <c r="L13" s="374">
        <v>84</v>
      </c>
      <c r="M13" s="374"/>
      <c r="N13" s="374">
        <v>319</v>
      </c>
      <c r="O13" s="365"/>
      <c r="P13" s="365"/>
    </row>
    <row r="14" spans="1:16" s="88" customFormat="1" ht="12" customHeight="1" thickTop="1" x14ac:dyDescent="0.3">
      <c r="A14" s="71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365"/>
      <c r="P14" s="365"/>
    </row>
    <row r="15" spans="1:16" s="88" customFormat="1" ht="12" customHeight="1" thickBot="1" x14ac:dyDescent="0.35">
      <c r="A15" s="71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365"/>
      <c r="P15" s="365"/>
    </row>
    <row r="16" spans="1:16" s="88" customFormat="1" ht="35.1" customHeight="1" thickTop="1" x14ac:dyDescent="0.3">
      <c r="A16" s="503" t="s">
        <v>124</v>
      </c>
      <c r="B16" s="552" t="s">
        <v>218</v>
      </c>
      <c r="C16" s="543"/>
      <c r="D16" s="543"/>
      <c r="E16" s="543"/>
      <c r="F16" s="543"/>
      <c r="G16" s="543"/>
      <c r="H16" s="28"/>
      <c r="I16" s="542" t="s">
        <v>218</v>
      </c>
      <c r="J16" s="543"/>
      <c r="K16" s="553"/>
      <c r="L16" s="552" t="s">
        <v>237</v>
      </c>
      <c r="M16" s="543"/>
      <c r="N16" s="543"/>
      <c r="O16" s="365"/>
      <c r="P16" s="365"/>
    </row>
    <row r="17" spans="1:16" s="88" customFormat="1" ht="35.1" customHeight="1" x14ac:dyDescent="0.3">
      <c r="A17" s="533"/>
      <c r="B17" s="547" t="s">
        <v>238</v>
      </c>
      <c r="C17" s="548"/>
      <c r="D17" s="548"/>
      <c r="E17" s="549"/>
      <c r="F17" s="547" t="s">
        <v>239</v>
      </c>
      <c r="G17" s="544"/>
      <c r="H17" s="306"/>
      <c r="I17" s="548" t="s">
        <v>240</v>
      </c>
      <c r="J17" s="548"/>
      <c r="K17" s="549"/>
      <c r="L17" s="547" t="s">
        <v>241</v>
      </c>
      <c r="M17" s="548"/>
      <c r="N17" s="548"/>
      <c r="O17" s="365"/>
      <c r="P17" s="365"/>
    </row>
    <row r="18" spans="1:16" s="88" customFormat="1" ht="35.1" customHeight="1" x14ac:dyDescent="0.3">
      <c r="A18" s="533"/>
      <c r="B18" s="95"/>
      <c r="C18" s="75" t="s">
        <v>242</v>
      </c>
      <c r="D18" s="75" t="s">
        <v>243</v>
      </c>
      <c r="E18" s="75" t="s">
        <v>244</v>
      </c>
      <c r="F18" s="96"/>
      <c r="G18" s="301" t="s">
        <v>245</v>
      </c>
      <c r="H18" s="306"/>
      <c r="I18" s="304" t="s">
        <v>246</v>
      </c>
      <c r="J18" s="75" t="s">
        <v>247</v>
      </c>
      <c r="K18" s="75" t="s">
        <v>248</v>
      </c>
      <c r="L18" s="95"/>
      <c r="M18" s="75" t="s">
        <v>249</v>
      </c>
      <c r="N18" s="301" t="s">
        <v>250</v>
      </c>
      <c r="O18" s="365"/>
      <c r="P18" s="365"/>
    </row>
    <row r="19" spans="1:16" s="88" customFormat="1" ht="35.1" customHeight="1" x14ac:dyDescent="0.3">
      <c r="A19" s="504"/>
      <c r="B19" s="81"/>
      <c r="C19" s="97" t="s">
        <v>251</v>
      </c>
      <c r="D19" s="97" t="s">
        <v>252</v>
      </c>
      <c r="E19" s="81" t="s">
        <v>253</v>
      </c>
      <c r="F19" s="81"/>
      <c r="G19" s="366" t="s">
        <v>254</v>
      </c>
      <c r="H19" s="367"/>
      <c r="I19" s="289" t="s">
        <v>255</v>
      </c>
      <c r="J19" s="81" t="s">
        <v>256</v>
      </c>
      <c r="K19" s="81" t="s">
        <v>257</v>
      </c>
      <c r="L19" s="81"/>
      <c r="M19" s="81" t="s">
        <v>258</v>
      </c>
      <c r="N19" s="288" t="s">
        <v>259</v>
      </c>
      <c r="O19" s="365"/>
      <c r="P19" s="365"/>
    </row>
    <row r="20" spans="1:16" s="88" customFormat="1" ht="35.1" customHeight="1" x14ac:dyDescent="0.3">
      <c r="A20" s="370">
        <v>2016</v>
      </c>
      <c r="B20" s="40">
        <v>870</v>
      </c>
      <c r="C20" s="40">
        <v>171</v>
      </c>
      <c r="D20" s="40">
        <v>682</v>
      </c>
      <c r="E20" s="40">
        <v>17</v>
      </c>
      <c r="F20" s="40">
        <v>840</v>
      </c>
      <c r="G20" s="40">
        <v>44</v>
      </c>
      <c r="H20" s="40"/>
      <c r="I20" s="40">
        <v>790</v>
      </c>
      <c r="J20" s="40">
        <v>0</v>
      </c>
      <c r="K20" s="40">
        <v>6</v>
      </c>
      <c r="L20" s="40">
        <v>480</v>
      </c>
      <c r="M20" s="40">
        <v>0</v>
      </c>
      <c r="N20" s="40">
        <v>480</v>
      </c>
      <c r="O20" s="365"/>
      <c r="P20" s="365"/>
    </row>
    <row r="21" spans="1:16" s="88" customFormat="1" ht="35.1" customHeight="1" x14ac:dyDescent="0.3">
      <c r="A21" s="368">
        <v>2017</v>
      </c>
      <c r="B21" s="40">
        <v>886</v>
      </c>
      <c r="C21" s="40">
        <v>171</v>
      </c>
      <c r="D21" s="40">
        <v>697</v>
      </c>
      <c r="E21" s="40">
        <v>18</v>
      </c>
      <c r="F21" s="40">
        <v>934</v>
      </c>
      <c r="G21" s="40">
        <v>42</v>
      </c>
      <c r="H21" s="40"/>
      <c r="I21" s="40">
        <v>882</v>
      </c>
      <c r="J21" s="40">
        <v>4</v>
      </c>
      <c r="K21" s="40">
        <v>6</v>
      </c>
      <c r="L21" s="40">
        <v>515</v>
      </c>
      <c r="M21" s="40">
        <v>0</v>
      </c>
      <c r="N21" s="40">
        <v>512</v>
      </c>
      <c r="O21" s="365"/>
      <c r="P21" s="365"/>
    </row>
    <row r="22" spans="1:16" s="88" customFormat="1" ht="35.1" customHeight="1" x14ac:dyDescent="0.3">
      <c r="A22" s="368">
        <v>2018</v>
      </c>
      <c r="B22" s="40">
        <v>797</v>
      </c>
      <c r="C22" s="40">
        <v>173</v>
      </c>
      <c r="D22" s="40">
        <v>603</v>
      </c>
      <c r="E22" s="40">
        <v>21</v>
      </c>
      <c r="F22" s="40">
        <v>820</v>
      </c>
      <c r="G22" s="40">
        <v>40</v>
      </c>
      <c r="H22" s="40"/>
      <c r="I22" s="40">
        <v>772</v>
      </c>
      <c r="J22" s="40">
        <v>4</v>
      </c>
      <c r="K22" s="40">
        <v>4</v>
      </c>
      <c r="L22" s="40">
        <v>412</v>
      </c>
      <c r="M22" s="40">
        <v>9</v>
      </c>
      <c r="N22" s="40">
        <v>408</v>
      </c>
      <c r="O22" s="365"/>
      <c r="P22" s="365"/>
    </row>
    <row r="23" spans="1:16" s="88" customFormat="1" ht="35.1" customHeight="1" x14ac:dyDescent="0.3">
      <c r="A23" s="368">
        <v>2019</v>
      </c>
      <c r="B23" s="40">
        <v>706</v>
      </c>
      <c r="C23" s="40">
        <v>176</v>
      </c>
      <c r="D23" s="40">
        <v>517</v>
      </c>
      <c r="E23" s="40">
        <v>13</v>
      </c>
      <c r="F23" s="40">
        <v>791</v>
      </c>
      <c r="G23" s="40">
        <v>35</v>
      </c>
      <c r="H23" s="40"/>
      <c r="I23" s="40">
        <v>748</v>
      </c>
      <c r="J23" s="40">
        <v>4</v>
      </c>
      <c r="K23" s="40">
        <v>4</v>
      </c>
      <c r="L23" s="40">
        <v>252</v>
      </c>
      <c r="M23" s="40">
        <v>8</v>
      </c>
      <c r="N23" s="40">
        <v>249</v>
      </c>
      <c r="O23" s="365"/>
      <c r="P23" s="365"/>
    </row>
    <row r="24" spans="1:16" s="88" customFormat="1" ht="35.1" customHeight="1" x14ac:dyDescent="0.3">
      <c r="A24" s="368">
        <v>2020</v>
      </c>
      <c r="B24" s="40">
        <v>718</v>
      </c>
      <c r="C24" s="40">
        <v>178</v>
      </c>
      <c r="D24" s="40">
        <v>519</v>
      </c>
      <c r="E24" s="40">
        <v>21</v>
      </c>
      <c r="F24" s="40">
        <v>641</v>
      </c>
      <c r="G24" s="40">
        <v>33</v>
      </c>
      <c r="H24" s="40"/>
      <c r="I24" s="40">
        <v>599</v>
      </c>
      <c r="J24" s="40">
        <v>4</v>
      </c>
      <c r="K24" s="40">
        <v>5</v>
      </c>
      <c r="L24" s="40">
        <v>288</v>
      </c>
      <c r="M24" s="40">
        <v>117</v>
      </c>
      <c r="N24" s="40">
        <v>281</v>
      </c>
      <c r="O24" s="365"/>
      <c r="P24" s="365"/>
    </row>
    <row r="25" spans="1:16" s="88" customFormat="1" ht="35.1" customHeight="1" x14ac:dyDescent="0.3">
      <c r="A25" s="368">
        <v>2021</v>
      </c>
      <c r="B25" s="40">
        <v>775</v>
      </c>
      <c r="C25" s="40">
        <v>182</v>
      </c>
      <c r="D25" s="40">
        <v>571</v>
      </c>
      <c r="E25" s="40">
        <v>22</v>
      </c>
      <c r="F25" s="40">
        <v>612</v>
      </c>
      <c r="G25" s="40">
        <v>30</v>
      </c>
      <c r="H25" s="40"/>
      <c r="I25" s="40">
        <v>573</v>
      </c>
      <c r="J25" s="40">
        <v>4</v>
      </c>
      <c r="K25" s="40">
        <v>5</v>
      </c>
      <c r="L25" s="40">
        <v>325</v>
      </c>
      <c r="M25" s="40">
        <v>3</v>
      </c>
      <c r="N25" s="40">
        <v>322</v>
      </c>
      <c r="O25" s="365"/>
      <c r="P25" s="365"/>
    </row>
    <row r="26" spans="1:16" s="88" customFormat="1" ht="35.1" customHeight="1" x14ac:dyDescent="0.3">
      <c r="A26" s="369">
        <v>2022</v>
      </c>
      <c r="B26" s="41">
        <v>798</v>
      </c>
      <c r="C26" s="41">
        <v>189</v>
      </c>
      <c r="D26" s="41">
        <v>587</v>
      </c>
      <c r="E26" s="41">
        <v>22</v>
      </c>
      <c r="F26" s="41">
        <v>649</v>
      </c>
      <c r="G26" s="41">
        <v>29</v>
      </c>
      <c r="H26" s="41"/>
      <c r="I26" s="41">
        <v>604</v>
      </c>
      <c r="J26" s="41">
        <v>4</v>
      </c>
      <c r="K26" s="41">
        <v>12</v>
      </c>
      <c r="L26" s="41">
        <v>427</v>
      </c>
      <c r="M26" s="41">
        <v>2</v>
      </c>
      <c r="N26" s="41">
        <v>425</v>
      </c>
      <c r="O26" s="365"/>
      <c r="P26" s="365"/>
    </row>
    <row r="27" spans="1:16" s="88" customFormat="1" ht="12" customHeight="1" thickBot="1" x14ac:dyDescent="0.35">
      <c r="A27" s="371"/>
      <c r="B27" s="99"/>
      <c r="C27" s="99"/>
      <c r="D27" s="99"/>
      <c r="E27" s="99"/>
      <c r="F27" s="99"/>
      <c r="G27" s="99"/>
      <c r="H27" s="94"/>
      <c r="I27" s="99"/>
      <c r="J27" s="99"/>
      <c r="K27" s="99"/>
      <c r="L27" s="99"/>
      <c r="M27" s="99"/>
      <c r="N27" s="99"/>
      <c r="O27" s="365"/>
      <c r="P27" s="365"/>
    </row>
    <row r="28" spans="1:16" s="5" customFormat="1" ht="15" customHeight="1" thickTop="1" x14ac:dyDescent="0.3">
      <c r="A28" s="3" t="s">
        <v>260</v>
      </c>
      <c r="B28" s="100"/>
      <c r="C28" s="100"/>
      <c r="D28" s="100"/>
      <c r="E28" s="100"/>
      <c r="F28" s="100"/>
      <c r="G28" s="100"/>
      <c r="H28" s="18"/>
      <c r="I28" s="100"/>
      <c r="J28" s="100"/>
      <c r="K28" s="100"/>
      <c r="L28" s="100"/>
      <c r="M28" s="100"/>
      <c r="N28" s="4" t="s">
        <v>215</v>
      </c>
      <c r="O28" s="353"/>
      <c r="P28" s="353"/>
    </row>
    <row r="29" spans="1:16" x14ac:dyDescent="0.3">
      <c r="O29" s="355"/>
      <c r="P29" s="355"/>
    </row>
    <row r="30" spans="1:16" x14ac:dyDescent="0.3">
      <c r="O30" s="355"/>
      <c r="P30" s="355"/>
    </row>
    <row r="31" spans="1:16" x14ac:dyDescent="0.3">
      <c r="O31" s="355"/>
      <c r="P31" s="355"/>
    </row>
  </sheetData>
  <mergeCells count="18">
    <mergeCell ref="A16:A19"/>
    <mergeCell ref="B16:G16"/>
    <mergeCell ref="I16:K16"/>
    <mergeCell ref="L16:N16"/>
    <mergeCell ref="B17:E17"/>
    <mergeCell ref="F17:G17"/>
    <mergeCell ref="I17:K17"/>
    <mergeCell ref="L17:N17"/>
    <mergeCell ref="A1:G1"/>
    <mergeCell ref="I1:N1"/>
    <mergeCell ref="A3:A6"/>
    <mergeCell ref="B3:G3"/>
    <mergeCell ref="I3:N3"/>
    <mergeCell ref="B4:D5"/>
    <mergeCell ref="E4:G4"/>
    <mergeCell ref="I4:L4"/>
    <mergeCell ref="M4:N5"/>
    <mergeCell ref="M6:N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0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33"/>
  <sheetViews>
    <sheetView view="pageBreakPreview" zoomScale="60" zoomScaleNormal="100" workbookViewId="0">
      <selection activeCell="G17" sqref="G17:L17"/>
    </sheetView>
  </sheetViews>
  <sheetFormatPr defaultColWidth="21" defaultRowHeight="16.5" x14ac:dyDescent="0.3"/>
  <cols>
    <col min="1" max="12" width="14" customWidth="1"/>
  </cols>
  <sheetData>
    <row r="1" spans="1:13" s="55" customFormat="1" ht="30" customHeight="1" x14ac:dyDescent="0.3">
      <c r="A1" s="489" t="s">
        <v>261</v>
      </c>
      <c r="B1" s="489"/>
      <c r="C1" s="489"/>
      <c r="D1" s="489"/>
      <c r="E1" s="489"/>
      <c r="F1" s="489"/>
      <c r="G1" s="489" t="s">
        <v>262</v>
      </c>
      <c r="H1" s="489"/>
      <c r="I1" s="489"/>
      <c r="J1" s="489"/>
      <c r="K1" s="489"/>
      <c r="L1" s="489"/>
      <c r="M1" s="54"/>
    </row>
    <row r="2" spans="1:13" s="5" customFormat="1" ht="15" customHeight="1" thickBot="1" x14ac:dyDescent="0.35">
      <c r="A2" s="101" t="s">
        <v>263</v>
      </c>
      <c r="B2" s="101"/>
      <c r="C2" s="101"/>
      <c r="D2" s="101"/>
      <c r="E2" s="101"/>
      <c r="F2" s="101"/>
      <c r="G2" s="101"/>
      <c r="H2" s="101"/>
      <c r="I2" s="101"/>
      <c r="J2" s="101"/>
      <c r="K2" s="102"/>
      <c r="L2" s="102" t="s">
        <v>193</v>
      </c>
      <c r="M2" s="353"/>
    </row>
    <row r="3" spans="1:13" s="20" customFormat="1" ht="24.95" customHeight="1" thickTop="1" x14ac:dyDescent="0.3">
      <c r="A3" s="525" t="s">
        <v>124</v>
      </c>
      <c r="B3" s="554" t="s">
        <v>264</v>
      </c>
      <c r="C3" s="561"/>
      <c r="D3" s="563" t="s">
        <v>265</v>
      </c>
      <c r="E3" s="564"/>
      <c r="F3" s="564"/>
      <c r="G3" s="566" t="s">
        <v>266</v>
      </c>
      <c r="H3" s="554" t="s">
        <v>267</v>
      </c>
      <c r="I3" s="554" t="s">
        <v>76</v>
      </c>
      <c r="J3" s="554" t="s">
        <v>268</v>
      </c>
      <c r="K3" s="556" t="s">
        <v>75</v>
      </c>
      <c r="L3" s="523" t="s">
        <v>124</v>
      </c>
      <c r="M3" s="352"/>
    </row>
    <row r="4" spans="1:13" s="20" customFormat="1" ht="24.95" customHeight="1" x14ac:dyDescent="0.3">
      <c r="A4" s="528"/>
      <c r="B4" s="555"/>
      <c r="C4" s="562"/>
      <c r="D4" s="103" t="s">
        <v>0</v>
      </c>
      <c r="E4" s="103" t="s">
        <v>7</v>
      </c>
      <c r="F4" s="103" t="s">
        <v>269</v>
      </c>
      <c r="G4" s="567"/>
      <c r="H4" s="555"/>
      <c r="I4" s="555"/>
      <c r="J4" s="555"/>
      <c r="K4" s="557"/>
      <c r="L4" s="526"/>
      <c r="M4" s="352"/>
    </row>
    <row r="5" spans="1:13" s="20" customFormat="1" ht="24.95" customHeight="1" x14ac:dyDescent="0.3">
      <c r="A5" s="531"/>
      <c r="B5" s="559" t="s">
        <v>97</v>
      </c>
      <c r="C5" s="560"/>
      <c r="D5" s="104" t="s">
        <v>270</v>
      </c>
      <c r="E5" s="104" t="s">
        <v>271</v>
      </c>
      <c r="F5" s="470" t="s">
        <v>272</v>
      </c>
      <c r="G5" s="475" t="s">
        <v>273</v>
      </c>
      <c r="H5" s="104" t="s">
        <v>274</v>
      </c>
      <c r="I5" s="104" t="s">
        <v>275</v>
      </c>
      <c r="J5" s="104" t="s">
        <v>276</v>
      </c>
      <c r="K5" s="105" t="s">
        <v>277</v>
      </c>
      <c r="L5" s="529"/>
      <c r="M5" s="352"/>
    </row>
    <row r="6" spans="1:13" s="20" customFormat="1" ht="35.1" customHeight="1" x14ac:dyDescent="0.3">
      <c r="A6" s="384">
        <v>2016</v>
      </c>
      <c r="C6" s="13">
        <v>1508</v>
      </c>
      <c r="D6" s="13">
        <v>205</v>
      </c>
      <c r="E6" s="106" t="s">
        <v>4</v>
      </c>
      <c r="F6" s="106" t="s">
        <v>4</v>
      </c>
      <c r="G6" s="13">
        <v>53</v>
      </c>
      <c r="H6" s="13">
        <v>134</v>
      </c>
      <c r="I6" s="13">
        <v>839</v>
      </c>
      <c r="J6" s="13">
        <v>159</v>
      </c>
      <c r="K6" s="13">
        <v>109</v>
      </c>
      <c r="L6" s="378">
        <v>2016</v>
      </c>
      <c r="M6" s="352"/>
    </row>
    <row r="7" spans="1:13" s="20" customFormat="1" ht="35.1" customHeight="1" x14ac:dyDescent="0.3">
      <c r="A7" s="385">
        <v>2017</v>
      </c>
      <c r="C7" s="12">
        <v>1542</v>
      </c>
      <c r="D7" s="12">
        <v>212</v>
      </c>
      <c r="E7" s="86" t="s">
        <v>4</v>
      </c>
      <c r="F7" s="86" t="s">
        <v>4</v>
      </c>
      <c r="G7" s="12">
        <v>52</v>
      </c>
      <c r="H7" s="12">
        <v>131</v>
      </c>
      <c r="I7" s="12">
        <v>855</v>
      </c>
      <c r="J7" s="12">
        <v>160</v>
      </c>
      <c r="K7" s="12">
        <v>123</v>
      </c>
      <c r="L7" s="379">
        <v>2017</v>
      </c>
      <c r="M7" s="352"/>
    </row>
    <row r="8" spans="1:13" s="20" customFormat="1" ht="35.1" customHeight="1" x14ac:dyDescent="0.3">
      <c r="A8" s="385">
        <v>2018</v>
      </c>
      <c r="C8" s="12">
        <v>1560</v>
      </c>
      <c r="D8" s="12">
        <v>215</v>
      </c>
      <c r="E8" s="86">
        <v>209</v>
      </c>
      <c r="F8" s="86">
        <v>6</v>
      </c>
      <c r="G8" s="12">
        <v>50</v>
      </c>
      <c r="H8" s="12">
        <v>134</v>
      </c>
      <c r="I8" s="12">
        <v>891</v>
      </c>
      <c r="J8" s="12">
        <v>152</v>
      </c>
      <c r="K8" s="12">
        <v>118</v>
      </c>
      <c r="L8" s="379">
        <v>2018</v>
      </c>
      <c r="M8" s="352"/>
    </row>
    <row r="9" spans="1:13" s="20" customFormat="1" ht="35.1" customHeight="1" x14ac:dyDescent="0.3">
      <c r="A9" s="385">
        <v>2019</v>
      </c>
      <c r="C9" s="12">
        <v>1593</v>
      </c>
      <c r="D9" s="12">
        <v>214</v>
      </c>
      <c r="E9" s="12">
        <v>207</v>
      </c>
      <c r="F9" s="12">
        <v>7</v>
      </c>
      <c r="G9" s="12">
        <v>51</v>
      </c>
      <c r="H9" s="12">
        <v>130</v>
      </c>
      <c r="I9" s="12">
        <v>941</v>
      </c>
      <c r="J9" s="12">
        <v>144</v>
      </c>
      <c r="K9" s="12">
        <v>113</v>
      </c>
      <c r="L9" s="379">
        <v>2019</v>
      </c>
      <c r="M9" s="352"/>
    </row>
    <row r="10" spans="1:13" s="20" customFormat="1" ht="35.1" customHeight="1" x14ac:dyDescent="0.3">
      <c r="A10" s="385">
        <v>2020</v>
      </c>
      <c r="C10" s="12">
        <v>1619</v>
      </c>
      <c r="D10" s="12">
        <v>216</v>
      </c>
      <c r="E10" s="12">
        <v>208</v>
      </c>
      <c r="F10" s="12">
        <v>8</v>
      </c>
      <c r="G10" s="12">
        <v>49</v>
      </c>
      <c r="H10" s="12">
        <v>131</v>
      </c>
      <c r="I10" s="12">
        <v>970</v>
      </c>
      <c r="J10" s="12">
        <v>138</v>
      </c>
      <c r="K10" s="12">
        <v>115</v>
      </c>
      <c r="L10" s="379">
        <v>2020</v>
      </c>
      <c r="M10" s="352"/>
    </row>
    <row r="11" spans="1:13" s="20" customFormat="1" ht="35.1" customHeight="1" x14ac:dyDescent="0.3">
      <c r="A11" s="385">
        <v>2021</v>
      </c>
      <c r="B11" s="88"/>
      <c r="C11" s="29">
        <v>1656</v>
      </c>
      <c r="D11" s="29">
        <v>217</v>
      </c>
      <c r="E11" s="29">
        <v>206</v>
      </c>
      <c r="F11" s="29">
        <v>11</v>
      </c>
      <c r="G11" s="29">
        <v>50</v>
      </c>
      <c r="H11" s="29">
        <v>127</v>
      </c>
      <c r="I11" s="29">
        <v>1013</v>
      </c>
      <c r="J11" s="29">
        <v>132</v>
      </c>
      <c r="K11" s="29">
        <v>117</v>
      </c>
      <c r="L11" s="379">
        <v>2021</v>
      </c>
      <c r="M11" s="352"/>
    </row>
    <row r="12" spans="1:13" s="20" customFormat="1" ht="35.1" customHeight="1" x14ac:dyDescent="0.3">
      <c r="A12" s="386">
        <v>2022</v>
      </c>
      <c r="C12" s="107">
        <v>1684</v>
      </c>
      <c r="D12" s="107">
        <v>212</v>
      </c>
      <c r="E12" s="107">
        <v>201</v>
      </c>
      <c r="F12" s="107">
        <v>11</v>
      </c>
      <c r="G12" s="107">
        <v>49</v>
      </c>
      <c r="H12" s="107">
        <v>125</v>
      </c>
      <c r="I12" s="107">
        <v>1053</v>
      </c>
      <c r="J12" s="107">
        <v>128</v>
      </c>
      <c r="K12" s="107">
        <v>117</v>
      </c>
      <c r="L12" s="380">
        <v>2022</v>
      </c>
      <c r="M12" s="352"/>
    </row>
    <row r="13" spans="1:13" s="20" customFormat="1" ht="12" customHeight="1" thickBot="1" x14ac:dyDescent="0.35">
      <c r="A13" s="387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381"/>
      <c r="M13" s="352"/>
    </row>
    <row r="14" spans="1:13" s="5" customFormat="1" ht="49.5" customHeight="1" thickTop="1" x14ac:dyDescent="0.3">
      <c r="A14" s="512" t="s">
        <v>278</v>
      </c>
      <c r="B14" s="512"/>
      <c r="C14" s="512"/>
      <c r="D14" s="512"/>
      <c r="E14" s="512"/>
      <c r="F14" s="512"/>
      <c r="G14" s="389"/>
      <c r="H14" s="565" t="s">
        <v>826</v>
      </c>
      <c r="I14" s="565"/>
      <c r="J14" s="565"/>
      <c r="K14" s="565"/>
      <c r="L14" s="565"/>
      <c r="M14" s="353"/>
    </row>
    <row r="15" spans="1:13" s="5" customFormat="1" ht="15" customHeight="1" x14ac:dyDescent="0.3">
      <c r="A15" s="3" t="s">
        <v>260</v>
      </c>
      <c r="B15" s="109"/>
      <c r="C15" s="109"/>
      <c r="D15" s="109"/>
      <c r="E15" s="109"/>
      <c r="F15" s="109"/>
      <c r="G15" s="109"/>
      <c r="H15" s="3"/>
      <c r="I15" s="3"/>
      <c r="J15" s="3"/>
      <c r="K15" s="4"/>
      <c r="L15" s="309" t="s">
        <v>215</v>
      </c>
      <c r="M15" s="353"/>
    </row>
    <row r="16" spans="1:13" s="20" customFormat="1" ht="12.95" customHeight="1" x14ac:dyDescent="0.3">
      <c r="A16" s="88"/>
      <c r="B16" s="88"/>
      <c r="C16" s="88"/>
      <c r="D16" s="88"/>
      <c r="E16" s="88"/>
      <c r="F16" s="365"/>
      <c r="G16" s="88"/>
      <c r="H16" s="88"/>
      <c r="I16" s="88"/>
      <c r="J16" s="88"/>
      <c r="K16" s="88"/>
      <c r="L16" s="88"/>
      <c r="M16" s="352"/>
    </row>
    <row r="17" spans="1:13" s="55" customFormat="1" ht="30" customHeight="1" x14ac:dyDescent="0.3">
      <c r="A17" s="489" t="s">
        <v>279</v>
      </c>
      <c r="B17" s="489"/>
      <c r="C17" s="489"/>
      <c r="D17" s="489"/>
      <c r="E17" s="489"/>
      <c r="F17" s="489"/>
      <c r="G17" s="489" t="s">
        <v>280</v>
      </c>
      <c r="H17" s="489"/>
      <c r="I17" s="489"/>
      <c r="J17" s="489"/>
      <c r="K17" s="489"/>
      <c r="L17" s="489"/>
      <c r="M17" s="54"/>
    </row>
    <row r="18" spans="1:13" s="5" customFormat="1" ht="15" customHeight="1" thickBot="1" x14ac:dyDescent="0.35">
      <c r="A18" s="558" t="s">
        <v>122</v>
      </c>
      <c r="B18" s="558"/>
      <c r="C18" s="558"/>
      <c r="D18" s="558"/>
      <c r="E18" s="558"/>
      <c r="F18" s="3"/>
      <c r="G18" s="3"/>
      <c r="H18" s="3"/>
      <c r="I18" s="3"/>
      <c r="J18" s="3"/>
      <c r="K18" s="3"/>
      <c r="L18" s="309" t="s">
        <v>123</v>
      </c>
      <c r="M18" s="353"/>
    </row>
    <row r="19" spans="1:13" s="7" customFormat="1" ht="42.75" customHeight="1" thickTop="1" x14ac:dyDescent="0.3">
      <c r="A19" s="525" t="s">
        <v>124</v>
      </c>
      <c r="B19" s="110" t="s">
        <v>281</v>
      </c>
      <c r="C19" s="110" t="s">
        <v>282</v>
      </c>
      <c r="D19" s="110" t="s">
        <v>283</v>
      </c>
      <c r="E19" s="110" t="s">
        <v>284</v>
      </c>
      <c r="F19" s="476" t="s">
        <v>285</v>
      </c>
      <c r="G19" s="473" t="s">
        <v>286</v>
      </c>
      <c r="H19" s="110" t="s">
        <v>287</v>
      </c>
      <c r="I19" s="110" t="s">
        <v>288</v>
      </c>
      <c r="J19" s="110" t="s">
        <v>289</v>
      </c>
      <c r="K19" s="110" t="s">
        <v>290</v>
      </c>
      <c r="L19" s="523" t="s">
        <v>124</v>
      </c>
      <c r="M19" s="354"/>
    </row>
    <row r="20" spans="1:13" s="7" customFormat="1" ht="35.1" customHeight="1" x14ac:dyDescent="0.3">
      <c r="A20" s="531"/>
      <c r="B20" s="111" t="s">
        <v>291</v>
      </c>
      <c r="C20" s="111" t="s">
        <v>292</v>
      </c>
      <c r="D20" s="111" t="s">
        <v>293</v>
      </c>
      <c r="E20" s="111" t="s">
        <v>294</v>
      </c>
      <c r="F20" s="477" t="s">
        <v>295</v>
      </c>
      <c r="G20" s="474" t="s">
        <v>296</v>
      </c>
      <c r="H20" s="111" t="s">
        <v>297</v>
      </c>
      <c r="I20" s="111" t="s">
        <v>298</v>
      </c>
      <c r="J20" s="111" t="s">
        <v>299</v>
      </c>
      <c r="K20" s="111" t="s">
        <v>185</v>
      </c>
      <c r="L20" s="529"/>
      <c r="M20" s="354"/>
    </row>
    <row r="21" spans="1:13" s="7" customFormat="1" ht="35.1" customHeight="1" x14ac:dyDescent="0.3">
      <c r="A21" s="304">
        <v>2016</v>
      </c>
      <c r="B21" s="92">
        <v>1333</v>
      </c>
      <c r="C21" s="92">
        <v>12173</v>
      </c>
      <c r="D21" s="92">
        <v>12518</v>
      </c>
      <c r="E21" s="92">
        <v>9737</v>
      </c>
      <c r="F21" s="92">
        <v>9459</v>
      </c>
      <c r="G21" s="112" t="s">
        <v>4</v>
      </c>
      <c r="H21" s="92">
        <v>5658</v>
      </c>
      <c r="I21" s="92">
        <v>3318</v>
      </c>
      <c r="J21" s="92">
        <v>11377</v>
      </c>
      <c r="K21" s="112">
        <v>8930</v>
      </c>
      <c r="L21" s="301">
        <v>2016</v>
      </c>
      <c r="M21" s="354"/>
    </row>
    <row r="22" spans="1:13" s="7" customFormat="1" ht="35.1" customHeight="1" x14ac:dyDescent="0.3">
      <c r="A22" s="307">
        <v>2017</v>
      </c>
      <c r="B22" s="40">
        <v>1021</v>
      </c>
      <c r="C22" s="40">
        <v>10724</v>
      </c>
      <c r="D22" s="40">
        <v>10561</v>
      </c>
      <c r="E22" s="40">
        <v>8296</v>
      </c>
      <c r="F22" s="40">
        <v>7920</v>
      </c>
      <c r="G22" s="52" t="s">
        <v>4</v>
      </c>
      <c r="H22" s="40">
        <v>5129</v>
      </c>
      <c r="I22" s="40">
        <v>3056</v>
      </c>
      <c r="J22" s="40">
        <v>10879</v>
      </c>
      <c r="K22" s="52">
        <v>9581</v>
      </c>
      <c r="L22" s="305">
        <v>2017</v>
      </c>
      <c r="M22" s="354"/>
    </row>
    <row r="23" spans="1:13" s="7" customFormat="1" ht="35.1" customHeight="1" x14ac:dyDescent="0.3">
      <c r="A23" s="307">
        <v>2018</v>
      </c>
      <c r="B23" s="40">
        <v>482</v>
      </c>
      <c r="C23" s="40">
        <v>9567</v>
      </c>
      <c r="D23" s="40">
        <v>12977</v>
      </c>
      <c r="E23" s="40">
        <v>7972</v>
      </c>
      <c r="F23" s="40">
        <v>7031</v>
      </c>
      <c r="G23" s="52">
        <v>7668</v>
      </c>
      <c r="H23" s="40">
        <v>4815</v>
      </c>
      <c r="I23" s="40">
        <v>3487</v>
      </c>
      <c r="J23" s="40">
        <v>9250</v>
      </c>
      <c r="K23" s="52" t="s">
        <v>4</v>
      </c>
      <c r="L23" s="305">
        <v>2018</v>
      </c>
      <c r="M23" s="354"/>
    </row>
    <row r="24" spans="1:13" s="7" customFormat="1" ht="35.1" customHeight="1" x14ac:dyDescent="0.3">
      <c r="A24" s="307">
        <v>2019</v>
      </c>
      <c r="B24" s="40">
        <v>976</v>
      </c>
      <c r="C24" s="40">
        <v>9191</v>
      </c>
      <c r="D24" s="40">
        <v>28544</v>
      </c>
      <c r="E24" s="40">
        <v>9034</v>
      </c>
      <c r="F24" s="40">
        <v>5805</v>
      </c>
      <c r="G24" s="40">
        <v>6880</v>
      </c>
      <c r="H24" s="40">
        <v>5444</v>
      </c>
      <c r="I24" s="40">
        <v>3258</v>
      </c>
      <c r="J24" s="40">
        <v>8443</v>
      </c>
      <c r="K24" s="52">
        <v>13172</v>
      </c>
      <c r="L24" s="305">
        <v>2019</v>
      </c>
      <c r="M24" s="354"/>
    </row>
    <row r="25" spans="1:13" s="7" customFormat="1" ht="35.1" customHeight="1" x14ac:dyDescent="0.3">
      <c r="A25" s="307">
        <v>2020</v>
      </c>
      <c r="B25" s="40">
        <v>828</v>
      </c>
      <c r="C25" s="40">
        <v>7686</v>
      </c>
      <c r="D25" s="40">
        <v>12783</v>
      </c>
      <c r="E25" s="40">
        <v>6278</v>
      </c>
      <c r="F25" s="40">
        <v>5491</v>
      </c>
      <c r="G25" s="40">
        <v>9311</v>
      </c>
      <c r="H25" s="40">
        <v>4969</v>
      </c>
      <c r="I25" s="40">
        <v>3558</v>
      </c>
      <c r="J25" s="40">
        <v>7510</v>
      </c>
      <c r="K25" s="40">
        <v>124972</v>
      </c>
      <c r="L25" s="305">
        <v>2020</v>
      </c>
      <c r="M25" s="354"/>
    </row>
    <row r="26" spans="1:13" s="7" customFormat="1" ht="35.1" customHeight="1" x14ac:dyDescent="0.3">
      <c r="A26" s="307">
        <v>2021</v>
      </c>
      <c r="B26" s="40">
        <v>698</v>
      </c>
      <c r="C26" s="40">
        <v>7327</v>
      </c>
      <c r="D26" s="40">
        <v>12166</v>
      </c>
      <c r="E26" s="40">
        <v>5755</v>
      </c>
      <c r="F26" s="40">
        <v>5099</v>
      </c>
      <c r="G26" s="40">
        <v>6303</v>
      </c>
      <c r="H26" s="40">
        <v>4420</v>
      </c>
      <c r="I26" s="40">
        <v>3887</v>
      </c>
      <c r="J26" s="40">
        <v>7273</v>
      </c>
      <c r="K26" s="52">
        <v>101734</v>
      </c>
      <c r="L26" s="305">
        <v>2021</v>
      </c>
      <c r="M26" s="354"/>
    </row>
    <row r="27" spans="1:13" s="7" customFormat="1" ht="35.1" customHeight="1" x14ac:dyDescent="0.3">
      <c r="A27" s="375">
        <v>2022</v>
      </c>
      <c r="B27" s="41">
        <v>716</v>
      </c>
      <c r="C27" s="41">
        <v>7237</v>
      </c>
      <c r="D27" s="41">
        <v>11204</v>
      </c>
      <c r="E27" s="41">
        <v>5071</v>
      </c>
      <c r="F27" s="41">
        <v>4680</v>
      </c>
      <c r="G27" s="41">
        <v>6207</v>
      </c>
      <c r="H27" s="41">
        <v>3466</v>
      </c>
      <c r="I27" s="41">
        <v>2764</v>
      </c>
      <c r="J27" s="41">
        <v>6677</v>
      </c>
      <c r="K27" s="53">
        <v>106688</v>
      </c>
      <c r="L27" s="382">
        <v>2022</v>
      </c>
      <c r="M27" s="354"/>
    </row>
    <row r="28" spans="1:13" s="7" customFormat="1" ht="12" customHeight="1" thickBot="1" x14ac:dyDescent="0.35">
      <c r="A28" s="388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383"/>
      <c r="M28" s="354"/>
    </row>
    <row r="29" spans="1:13" s="7" customFormat="1" ht="15" customHeight="1" thickTop="1" x14ac:dyDescent="0.3">
      <c r="A29" s="115" t="s">
        <v>300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7"/>
      <c r="L29" s="117" t="s">
        <v>301</v>
      </c>
      <c r="M29" s="354"/>
    </row>
    <row r="30" spans="1:13" s="5" customFormat="1" ht="15" customHeight="1" x14ac:dyDescent="0.3">
      <c r="A30" s="3" t="s">
        <v>302</v>
      </c>
      <c r="B30" s="3"/>
      <c r="C30" s="3"/>
      <c r="D30" s="3"/>
      <c r="E30" s="3"/>
      <c r="F30" s="353"/>
      <c r="G30" s="3"/>
      <c r="H30" s="3"/>
      <c r="I30" s="3"/>
      <c r="J30" s="3"/>
      <c r="K30" s="4"/>
      <c r="L30" s="309" t="s">
        <v>215</v>
      </c>
      <c r="M30" s="353"/>
    </row>
    <row r="31" spans="1:13" x14ac:dyDescent="0.3">
      <c r="M31" s="355"/>
    </row>
    <row r="32" spans="1:13" x14ac:dyDescent="0.3">
      <c r="M32" s="355"/>
    </row>
    <row r="33" spans="13:13" x14ac:dyDescent="0.3">
      <c r="M33" s="355"/>
    </row>
  </sheetData>
  <mergeCells count="19">
    <mergeCell ref="L3:L5"/>
    <mergeCell ref="L19:L20"/>
    <mergeCell ref="G17:L17"/>
    <mergeCell ref="G1:L1"/>
    <mergeCell ref="H14:L14"/>
    <mergeCell ref="G3:G4"/>
    <mergeCell ref="H3:H4"/>
    <mergeCell ref="A18:E18"/>
    <mergeCell ref="A19:A20"/>
    <mergeCell ref="B5:C5"/>
    <mergeCell ref="A14:F14"/>
    <mergeCell ref="A3:A5"/>
    <mergeCell ref="B3:C4"/>
    <mergeCell ref="D3:F3"/>
    <mergeCell ref="A1:F1"/>
    <mergeCell ref="I3:I4"/>
    <mergeCell ref="J3:J4"/>
    <mergeCell ref="K3:K4"/>
    <mergeCell ref="A17:F17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1" orientation="portrait" verticalDpi="0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D23"/>
  <sheetViews>
    <sheetView view="pageBreakPreview" zoomScale="60" zoomScaleNormal="100" workbookViewId="0">
      <selection activeCell="K10" sqref="K10"/>
    </sheetView>
  </sheetViews>
  <sheetFormatPr defaultColWidth="7.625" defaultRowHeight="16.5" x14ac:dyDescent="0.3"/>
  <cols>
    <col min="11" max="11" width="9" customWidth="1"/>
    <col min="12" max="12" width="4.875" customWidth="1"/>
    <col min="16" max="16" width="9" bestFit="1" customWidth="1"/>
  </cols>
  <sheetData>
    <row r="1" spans="1:30" x14ac:dyDescent="0.3">
      <c r="W1" s="355"/>
    </row>
    <row r="2" spans="1:30" s="55" customFormat="1" ht="24.95" customHeight="1" x14ac:dyDescent="0.3">
      <c r="A2" s="572" t="s">
        <v>303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310"/>
      <c r="M2" s="572" t="s">
        <v>304</v>
      </c>
      <c r="N2" s="572"/>
      <c r="O2" s="572"/>
      <c r="P2" s="572"/>
      <c r="Q2" s="572"/>
      <c r="R2" s="572"/>
      <c r="S2" s="572"/>
      <c r="T2" s="572"/>
      <c r="U2" s="572"/>
      <c r="V2" s="572"/>
      <c r="W2" s="355"/>
      <c r="X2" s="118"/>
      <c r="Y2" s="118"/>
      <c r="Z2" s="118"/>
      <c r="AA2" s="118"/>
      <c r="AB2" s="119"/>
      <c r="AC2" s="119"/>
      <c r="AD2" s="119"/>
    </row>
    <row r="3" spans="1:30" s="55" customFormat="1" ht="15" customHeight="1" thickBot="1" x14ac:dyDescent="0.35">
      <c r="A3" s="120" t="s">
        <v>305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310"/>
      <c r="M3" s="121"/>
      <c r="N3" s="121"/>
      <c r="O3" s="121"/>
      <c r="P3" s="121"/>
      <c r="Q3" s="121"/>
      <c r="R3" s="121"/>
      <c r="S3" s="121"/>
      <c r="T3" s="121"/>
      <c r="U3" s="121"/>
      <c r="V3" s="122" t="s">
        <v>306</v>
      </c>
      <c r="W3" s="355"/>
      <c r="X3" s="118"/>
      <c r="Y3" s="118"/>
      <c r="Z3" s="118"/>
      <c r="AA3" s="118"/>
      <c r="AB3" s="119"/>
      <c r="AC3" s="119"/>
      <c r="AD3" s="119"/>
    </row>
    <row r="4" spans="1:30" s="7" customFormat="1" ht="24.95" customHeight="1" thickTop="1" x14ac:dyDescent="0.3">
      <c r="A4" s="503" t="s">
        <v>307</v>
      </c>
      <c r="B4" s="573" t="s">
        <v>308</v>
      </c>
      <c r="C4" s="543"/>
      <c r="D4" s="543"/>
      <c r="E4" s="543"/>
      <c r="F4" s="543"/>
      <c r="G4" s="543"/>
      <c r="H4" s="543"/>
      <c r="I4" s="543"/>
      <c r="J4" s="543"/>
      <c r="K4" s="543"/>
      <c r="L4" s="28"/>
      <c r="M4" s="543" t="s">
        <v>309</v>
      </c>
      <c r="N4" s="543"/>
      <c r="O4" s="543"/>
      <c r="P4" s="543"/>
      <c r="Q4" s="543"/>
      <c r="R4" s="543"/>
      <c r="S4" s="543"/>
      <c r="T4" s="543"/>
      <c r="U4" s="543"/>
      <c r="V4" s="543"/>
      <c r="W4" s="396"/>
      <c r="X4" s="123"/>
      <c r="Y4" s="123"/>
      <c r="Z4" s="123"/>
      <c r="AA4" s="123"/>
      <c r="AB4" s="123"/>
      <c r="AC4" s="123"/>
      <c r="AD4" s="123"/>
    </row>
    <row r="5" spans="1:30" s="7" customFormat="1" ht="24.95" customHeight="1" x14ac:dyDescent="0.3">
      <c r="A5" s="533"/>
      <c r="B5" s="574" t="s">
        <v>310</v>
      </c>
      <c r="C5" s="575"/>
      <c r="D5" s="575"/>
      <c r="E5" s="575"/>
      <c r="F5" s="575"/>
      <c r="G5" s="576"/>
      <c r="H5" s="577" t="s">
        <v>311</v>
      </c>
      <c r="I5" s="578"/>
      <c r="J5" s="577" t="s">
        <v>312</v>
      </c>
      <c r="K5" s="579"/>
      <c r="L5" s="394"/>
      <c r="M5" s="579" t="s">
        <v>313</v>
      </c>
      <c r="N5" s="578"/>
      <c r="O5" s="577" t="s">
        <v>314</v>
      </c>
      <c r="P5" s="578"/>
      <c r="Q5" s="577" t="s">
        <v>315</v>
      </c>
      <c r="R5" s="578"/>
      <c r="S5" s="577" t="s">
        <v>316</v>
      </c>
      <c r="T5" s="578"/>
      <c r="U5" s="577" t="s">
        <v>317</v>
      </c>
      <c r="V5" s="579"/>
      <c r="W5" s="396"/>
      <c r="X5" s="123"/>
      <c r="Y5" s="123"/>
      <c r="Z5" s="123"/>
      <c r="AA5" s="123"/>
      <c r="AB5" s="123"/>
      <c r="AC5" s="123"/>
      <c r="AD5" s="123"/>
    </row>
    <row r="6" spans="1:30" s="7" customFormat="1" ht="24.95" customHeight="1" x14ac:dyDescent="0.3">
      <c r="A6" s="533"/>
      <c r="B6" s="574" t="s">
        <v>318</v>
      </c>
      <c r="C6" s="575"/>
      <c r="D6" s="576"/>
      <c r="E6" s="574" t="s">
        <v>319</v>
      </c>
      <c r="F6" s="575"/>
      <c r="G6" s="576"/>
      <c r="H6" s="568" t="s">
        <v>320</v>
      </c>
      <c r="I6" s="568"/>
      <c r="J6" s="568" t="s">
        <v>321</v>
      </c>
      <c r="K6" s="569"/>
      <c r="L6" s="394"/>
      <c r="M6" s="570" t="s">
        <v>322</v>
      </c>
      <c r="N6" s="568"/>
      <c r="O6" s="571" t="s">
        <v>323</v>
      </c>
      <c r="P6" s="571"/>
      <c r="Q6" s="571" t="s">
        <v>324</v>
      </c>
      <c r="R6" s="571"/>
      <c r="S6" s="568" t="s">
        <v>325</v>
      </c>
      <c r="T6" s="568"/>
      <c r="U6" s="568" t="s">
        <v>326</v>
      </c>
      <c r="V6" s="569"/>
      <c r="W6" s="396"/>
      <c r="X6" s="123"/>
      <c r="Y6" s="123"/>
      <c r="Z6" s="123"/>
      <c r="AA6" s="123"/>
      <c r="AB6" s="123"/>
      <c r="AC6" s="123"/>
      <c r="AD6" s="123"/>
    </row>
    <row r="7" spans="1:30" s="7" customFormat="1" ht="24.95" customHeight="1" x14ac:dyDescent="0.3">
      <c r="A7" s="533"/>
      <c r="B7" s="76" t="s">
        <v>327</v>
      </c>
      <c r="C7" s="76" t="s">
        <v>1</v>
      </c>
      <c r="D7" s="76" t="s">
        <v>2</v>
      </c>
      <c r="E7" s="76" t="s">
        <v>5</v>
      </c>
      <c r="F7" s="76" t="s">
        <v>1</v>
      </c>
      <c r="G7" s="76" t="s">
        <v>2</v>
      </c>
      <c r="H7" s="124" t="s">
        <v>328</v>
      </c>
      <c r="I7" s="124" t="s">
        <v>329</v>
      </c>
      <c r="J7" s="124" t="s">
        <v>328</v>
      </c>
      <c r="K7" s="391" t="s">
        <v>329</v>
      </c>
      <c r="L7" s="28"/>
      <c r="M7" s="370" t="s">
        <v>328</v>
      </c>
      <c r="N7" s="124" t="s">
        <v>329</v>
      </c>
      <c r="O7" s="124" t="s">
        <v>328</v>
      </c>
      <c r="P7" s="124" t="s">
        <v>329</v>
      </c>
      <c r="Q7" s="124" t="s">
        <v>328</v>
      </c>
      <c r="R7" s="124" t="s">
        <v>329</v>
      </c>
      <c r="S7" s="124" t="s">
        <v>328</v>
      </c>
      <c r="T7" s="124" t="s">
        <v>329</v>
      </c>
      <c r="U7" s="124" t="s">
        <v>328</v>
      </c>
      <c r="V7" s="391" t="s">
        <v>329</v>
      </c>
      <c r="W7" s="396"/>
      <c r="X7" s="123"/>
      <c r="Y7" s="123"/>
      <c r="Z7" s="123"/>
      <c r="AA7" s="123"/>
      <c r="AB7" s="123"/>
      <c r="AC7" s="123"/>
      <c r="AD7" s="123"/>
    </row>
    <row r="8" spans="1:30" s="7" customFormat="1" ht="24.95" customHeight="1" x14ac:dyDescent="0.3">
      <c r="A8" s="504"/>
      <c r="B8" s="125" t="s">
        <v>97</v>
      </c>
      <c r="C8" s="125" t="s">
        <v>330</v>
      </c>
      <c r="D8" s="125" t="s">
        <v>331</v>
      </c>
      <c r="E8" s="125" t="s">
        <v>97</v>
      </c>
      <c r="F8" s="125" t="s">
        <v>330</v>
      </c>
      <c r="G8" s="125" t="s">
        <v>331</v>
      </c>
      <c r="H8" s="125" t="s">
        <v>332</v>
      </c>
      <c r="I8" s="125" t="s">
        <v>333</v>
      </c>
      <c r="J8" s="125" t="s">
        <v>332</v>
      </c>
      <c r="K8" s="392" t="s">
        <v>333</v>
      </c>
      <c r="L8" s="28"/>
      <c r="M8" s="393" t="s">
        <v>332</v>
      </c>
      <c r="N8" s="125" t="s">
        <v>333</v>
      </c>
      <c r="O8" s="125" t="s">
        <v>332</v>
      </c>
      <c r="P8" s="125" t="s">
        <v>333</v>
      </c>
      <c r="Q8" s="125" t="s">
        <v>332</v>
      </c>
      <c r="R8" s="125" t="s">
        <v>333</v>
      </c>
      <c r="S8" s="125" t="s">
        <v>332</v>
      </c>
      <c r="T8" s="125" t="s">
        <v>333</v>
      </c>
      <c r="U8" s="125" t="s">
        <v>332</v>
      </c>
      <c r="V8" s="392" t="s">
        <v>333</v>
      </c>
      <c r="W8" s="396"/>
      <c r="X8" s="123"/>
      <c r="Y8" s="123"/>
      <c r="Z8" s="123"/>
      <c r="AA8" s="123"/>
      <c r="AB8" s="123"/>
      <c r="AC8" s="123"/>
      <c r="AD8" s="123"/>
    </row>
    <row r="9" spans="1:30" s="7" customFormat="1" ht="35.1" customHeight="1" x14ac:dyDescent="0.3">
      <c r="A9" s="304">
        <v>2020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/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396"/>
      <c r="X9" s="123"/>
      <c r="Y9" s="123"/>
      <c r="Z9" s="123"/>
      <c r="AA9" s="123"/>
      <c r="AB9" s="123"/>
      <c r="AC9" s="123"/>
      <c r="AD9" s="123"/>
    </row>
    <row r="10" spans="1:30" s="7" customFormat="1" ht="35.1" customHeight="1" x14ac:dyDescent="0.3">
      <c r="A10" s="481">
        <v>2021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/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396"/>
      <c r="X10" s="123"/>
      <c r="Y10" s="123"/>
      <c r="Z10" s="123"/>
      <c r="AA10" s="123"/>
      <c r="AB10" s="123"/>
      <c r="AC10" s="123"/>
      <c r="AD10" s="123"/>
    </row>
    <row r="11" spans="1:30" s="7" customFormat="1" ht="35.1" customHeight="1" x14ac:dyDescent="0.3">
      <c r="A11" s="375">
        <v>2022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/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396"/>
      <c r="X11" s="123"/>
      <c r="Y11" s="123"/>
      <c r="Z11" s="123"/>
      <c r="AA11" s="123"/>
      <c r="AB11" s="123"/>
      <c r="AC11" s="123"/>
      <c r="AD11" s="123"/>
    </row>
    <row r="12" spans="1:30" s="7" customFormat="1" ht="12" customHeight="1" thickBot="1" x14ac:dyDescent="0.35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395"/>
      <c r="M12" s="127"/>
      <c r="N12" s="127"/>
      <c r="O12" s="127"/>
      <c r="P12" s="127"/>
      <c r="Q12" s="128"/>
      <c r="R12" s="128"/>
      <c r="S12" s="128"/>
      <c r="T12" s="128"/>
      <c r="U12" s="128"/>
      <c r="V12" s="128"/>
      <c r="W12" s="396"/>
      <c r="X12" s="123"/>
      <c r="Y12" s="123"/>
      <c r="Z12" s="123"/>
      <c r="AA12" s="123"/>
      <c r="AB12" s="123"/>
      <c r="AC12" s="123"/>
      <c r="AD12" s="123"/>
    </row>
    <row r="13" spans="1:30" s="7" customFormat="1" ht="24.95" customHeight="1" thickTop="1" x14ac:dyDescent="0.3">
      <c r="A13" s="503" t="s">
        <v>307</v>
      </c>
      <c r="B13" s="573" t="s">
        <v>309</v>
      </c>
      <c r="C13" s="543"/>
      <c r="D13" s="543"/>
      <c r="E13" s="543"/>
      <c r="F13" s="543"/>
      <c r="G13" s="543"/>
      <c r="H13" s="543"/>
      <c r="I13" s="543"/>
      <c r="J13" s="543"/>
      <c r="K13" s="543"/>
      <c r="L13" s="28"/>
      <c r="M13" s="543" t="s">
        <v>309</v>
      </c>
      <c r="N13" s="543"/>
      <c r="O13" s="543"/>
      <c r="P13" s="543"/>
      <c r="Q13" s="543"/>
      <c r="R13" s="543"/>
      <c r="S13" s="543"/>
      <c r="T13" s="543"/>
      <c r="U13" s="123"/>
      <c r="V13" s="123"/>
      <c r="W13" s="396"/>
      <c r="X13" s="123"/>
      <c r="Y13" s="123"/>
      <c r="Z13" s="123"/>
      <c r="AA13" s="123"/>
      <c r="AB13" s="123"/>
    </row>
    <row r="14" spans="1:30" s="7" customFormat="1" ht="24.95" customHeight="1" x14ac:dyDescent="0.3">
      <c r="A14" s="533"/>
      <c r="B14" s="577" t="s">
        <v>28</v>
      </c>
      <c r="C14" s="578"/>
      <c r="D14" s="577" t="s">
        <v>29</v>
      </c>
      <c r="E14" s="578"/>
      <c r="F14" s="577" t="s">
        <v>30</v>
      </c>
      <c r="G14" s="578"/>
      <c r="H14" s="577" t="s">
        <v>31</v>
      </c>
      <c r="I14" s="578"/>
      <c r="J14" s="577" t="s">
        <v>32</v>
      </c>
      <c r="K14" s="579"/>
      <c r="L14" s="394"/>
      <c r="M14" s="579" t="s">
        <v>33</v>
      </c>
      <c r="N14" s="578"/>
      <c r="O14" s="583" t="s">
        <v>34</v>
      </c>
      <c r="P14" s="584"/>
      <c r="Q14" s="577" t="s">
        <v>35</v>
      </c>
      <c r="R14" s="578"/>
      <c r="S14" s="577" t="s">
        <v>14</v>
      </c>
      <c r="T14" s="579"/>
      <c r="U14" s="396"/>
      <c r="V14" s="123"/>
      <c r="W14" s="396"/>
      <c r="X14" s="123"/>
      <c r="Y14" s="123"/>
      <c r="Z14" s="123"/>
      <c r="AA14" s="123"/>
      <c r="AB14" s="123"/>
    </row>
    <row r="15" spans="1:30" s="7" customFormat="1" ht="24.95" customHeight="1" x14ac:dyDescent="0.3">
      <c r="A15" s="533"/>
      <c r="B15" s="568" t="s">
        <v>334</v>
      </c>
      <c r="C15" s="568"/>
      <c r="D15" s="568" t="s">
        <v>335</v>
      </c>
      <c r="E15" s="568"/>
      <c r="F15" s="568" t="s">
        <v>336</v>
      </c>
      <c r="G15" s="568"/>
      <c r="H15" s="568" t="s">
        <v>337</v>
      </c>
      <c r="I15" s="568"/>
      <c r="J15" s="569" t="s">
        <v>338</v>
      </c>
      <c r="K15" s="580"/>
      <c r="L15" s="394"/>
      <c r="M15" s="580" t="s">
        <v>339</v>
      </c>
      <c r="N15" s="570"/>
      <c r="O15" s="581" t="s">
        <v>340</v>
      </c>
      <c r="P15" s="582"/>
      <c r="Q15" s="569" t="s">
        <v>341</v>
      </c>
      <c r="R15" s="570"/>
      <c r="S15" s="568" t="s">
        <v>342</v>
      </c>
      <c r="T15" s="569"/>
      <c r="U15" s="396"/>
      <c r="V15" s="123"/>
      <c r="W15" s="396"/>
      <c r="X15" s="123"/>
      <c r="Y15" s="123"/>
      <c r="Z15" s="123"/>
      <c r="AA15" s="123"/>
      <c r="AB15" s="123"/>
    </row>
    <row r="16" spans="1:30" s="7" customFormat="1" ht="24.95" customHeight="1" x14ac:dyDescent="0.3">
      <c r="A16" s="533"/>
      <c r="B16" s="124" t="s">
        <v>328</v>
      </c>
      <c r="C16" s="124" t="s">
        <v>329</v>
      </c>
      <c r="D16" s="124" t="s">
        <v>328</v>
      </c>
      <c r="E16" s="124" t="s">
        <v>329</v>
      </c>
      <c r="F16" s="124" t="s">
        <v>328</v>
      </c>
      <c r="G16" s="124" t="s">
        <v>329</v>
      </c>
      <c r="H16" s="124" t="s">
        <v>328</v>
      </c>
      <c r="I16" s="124" t="s">
        <v>329</v>
      </c>
      <c r="J16" s="124" t="s">
        <v>328</v>
      </c>
      <c r="K16" s="391" t="s">
        <v>329</v>
      </c>
      <c r="L16" s="28"/>
      <c r="M16" s="370" t="s">
        <v>328</v>
      </c>
      <c r="N16" s="124" t="s">
        <v>329</v>
      </c>
      <c r="O16" s="124" t="s">
        <v>328</v>
      </c>
      <c r="P16" s="124" t="s">
        <v>329</v>
      </c>
      <c r="Q16" s="124" t="s">
        <v>328</v>
      </c>
      <c r="R16" s="124" t="s">
        <v>329</v>
      </c>
      <c r="S16" s="124" t="s">
        <v>328</v>
      </c>
      <c r="T16" s="391" t="s">
        <v>329</v>
      </c>
      <c r="U16" s="396"/>
      <c r="V16" s="123"/>
      <c r="W16" s="396"/>
      <c r="X16" s="123"/>
      <c r="Y16" s="123"/>
      <c r="Z16" s="123"/>
      <c r="AA16" s="123"/>
      <c r="AB16" s="123"/>
    </row>
    <row r="17" spans="1:30" s="7" customFormat="1" ht="24.95" customHeight="1" x14ac:dyDescent="0.3">
      <c r="A17" s="504"/>
      <c r="B17" s="125" t="s">
        <v>332</v>
      </c>
      <c r="C17" s="125" t="s">
        <v>333</v>
      </c>
      <c r="D17" s="125" t="s">
        <v>332</v>
      </c>
      <c r="E17" s="125" t="s">
        <v>333</v>
      </c>
      <c r="F17" s="125" t="s">
        <v>332</v>
      </c>
      <c r="G17" s="125" t="s">
        <v>333</v>
      </c>
      <c r="H17" s="125" t="s">
        <v>332</v>
      </c>
      <c r="I17" s="125" t="s">
        <v>333</v>
      </c>
      <c r="J17" s="125" t="s">
        <v>332</v>
      </c>
      <c r="K17" s="392" t="s">
        <v>333</v>
      </c>
      <c r="L17" s="28"/>
      <c r="M17" s="393" t="s">
        <v>332</v>
      </c>
      <c r="N17" s="125" t="s">
        <v>333</v>
      </c>
      <c r="O17" s="125" t="s">
        <v>332</v>
      </c>
      <c r="P17" s="125" t="s">
        <v>333</v>
      </c>
      <c r="Q17" s="125" t="s">
        <v>332</v>
      </c>
      <c r="R17" s="125" t="s">
        <v>333</v>
      </c>
      <c r="S17" s="125" t="s">
        <v>332</v>
      </c>
      <c r="T17" s="392" t="s">
        <v>333</v>
      </c>
      <c r="U17" s="396"/>
      <c r="V17" s="123"/>
      <c r="W17" s="396"/>
      <c r="X17" s="123"/>
      <c r="Y17" s="123"/>
      <c r="Z17" s="123"/>
      <c r="AA17" s="123"/>
      <c r="AB17" s="123"/>
    </row>
    <row r="18" spans="1:30" s="7" customFormat="1" ht="35.1" customHeight="1" x14ac:dyDescent="0.3">
      <c r="A18" s="304">
        <v>2020</v>
      </c>
      <c r="B18" s="129">
        <v>0</v>
      </c>
      <c r="C18" s="129">
        <v>0</v>
      </c>
      <c r="D18" s="29">
        <v>0</v>
      </c>
      <c r="E18" s="129">
        <v>0</v>
      </c>
      <c r="F18" s="129">
        <v>0</v>
      </c>
      <c r="G18" s="129">
        <v>0</v>
      </c>
      <c r="H18" s="129">
        <v>0</v>
      </c>
      <c r="I18" s="129">
        <v>0</v>
      </c>
      <c r="J18" s="129">
        <v>0</v>
      </c>
      <c r="K18" s="129">
        <v>0</v>
      </c>
      <c r="L18" s="129"/>
      <c r="M18" s="129">
        <v>0</v>
      </c>
      <c r="N18" s="129">
        <v>0</v>
      </c>
      <c r="O18" s="129">
        <v>0</v>
      </c>
      <c r="P18" s="129">
        <v>0</v>
      </c>
      <c r="Q18" s="129">
        <v>0</v>
      </c>
      <c r="R18" s="129">
        <v>0</v>
      </c>
      <c r="S18" s="12">
        <v>0</v>
      </c>
      <c r="T18" s="12">
        <v>0</v>
      </c>
      <c r="U18" s="123"/>
      <c r="V18" s="123"/>
      <c r="W18" s="396"/>
      <c r="X18" s="123"/>
      <c r="Y18" s="123"/>
      <c r="Z18" s="123"/>
      <c r="AA18" s="123"/>
      <c r="AB18" s="123"/>
    </row>
    <row r="19" spans="1:30" s="7" customFormat="1" ht="35.1" customHeight="1" x14ac:dyDescent="0.3">
      <c r="A19" s="481">
        <v>2021</v>
      </c>
      <c r="B19" s="129">
        <v>0</v>
      </c>
      <c r="C19" s="129">
        <v>0</v>
      </c>
      <c r="D19" s="29">
        <v>0</v>
      </c>
      <c r="E19" s="129">
        <v>0</v>
      </c>
      <c r="F19" s="129">
        <v>0</v>
      </c>
      <c r="G19" s="129">
        <v>0</v>
      </c>
      <c r="H19" s="129">
        <v>0</v>
      </c>
      <c r="I19" s="129">
        <v>0</v>
      </c>
      <c r="J19" s="129">
        <v>0</v>
      </c>
      <c r="K19" s="129">
        <v>0</v>
      </c>
      <c r="L19" s="129"/>
      <c r="M19" s="129">
        <v>0</v>
      </c>
      <c r="N19" s="129">
        <v>0</v>
      </c>
      <c r="O19" s="129">
        <v>0</v>
      </c>
      <c r="P19" s="129">
        <v>0</v>
      </c>
      <c r="Q19" s="129">
        <v>0</v>
      </c>
      <c r="R19" s="129">
        <v>0</v>
      </c>
      <c r="S19" s="12">
        <v>0</v>
      </c>
      <c r="T19" s="12">
        <v>0</v>
      </c>
      <c r="U19" s="123"/>
      <c r="V19" s="123"/>
      <c r="W19" s="396"/>
      <c r="X19" s="123"/>
      <c r="Y19" s="123"/>
      <c r="Z19" s="123"/>
      <c r="AA19" s="123"/>
      <c r="AB19" s="123"/>
    </row>
    <row r="20" spans="1:30" s="7" customFormat="1" ht="35.1" customHeight="1" x14ac:dyDescent="0.3">
      <c r="A20" s="375">
        <v>2022</v>
      </c>
      <c r="B20" s="107">
        <v>0</v>
      </c>
      <c r="C20" s="129">
        <v>0</v>
      </c>
      <c r="D20" s="107">
        <v>0</v>
      </c>
      <c r="E20" s="129">
        <v>0</v>
      </c>
      <c r="F20" s="130">
        <v>0</v>
      </c>
      <c r="G20" s="129">
        <v>0</v>
      </c>
      <c r="H20" s="130">
        <v>0</v>
      </c>
      <c r="I20" s="129">
        <v>0</v>
      </c>
      <c r="J20" s="130">
        <v>0</v>
      </c>
      <c r="K20" s="129">
        <v>0</v>
      </c>
      <c r="L20" s="129"/>
      <c r="M20" s="130">
        <v>0</v>
      </c>
      <c r="N20" s="129">
        <v>0</v>
      </c>
      <c r="O20" s="129">
        <v>0</v>
      </c>
      <c r="P20" s="129">
        <v>0</v>
      </c>
      <c r="Q20" s="130">
        <v>0</v>
      </c>
      <c r="R20" s="129">
        <v>0</v>
      </c>
      <c r="S20" s="12">
        <v>0</v>
      </c>
      <c r="T20" s="12">
        <v>0</v>
      </c>
      <c r="U20" s="123"/>
      <c r="V20" s="123"/>
      <c r="W20" s="396"/>
      <c r="X20" s="123"/>
      <c r="Y20" s="123"/>
      <c r="Z20" s="123"/>
      <c r="AA20" s="123"/>
      <c r="AB20" s="123"/>
    </row>
    <row r="21" spans="1:30" s="7" customFormat="1" ht="12" customHeight="1" thickBot="1" x14ac:dyDescent="0.35">
      <c r="A21" s="390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396"/>
      <c r="X21" s="123"/>
      <c r="Y21" s="123"/>
      <c r="Z21" s="123"/>
      <c r="AA21" s="123"/>
      <c r="AB21" s="123"/>
      <c r="AC21" s="123"/>
      <c r="AD21" s="123"/>
    </row>
    <row r="22" spans="1:30" s="7" customFormat="1" ht="15" customHeight="1" thickTop="1" x14ac:dyDescent="0.3">
      <c r="A22" s="43" t="s">
        <v>343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7"/>
      <c r="M22" s="131"/>
      <c r="N22" s="131"/>
      <c r="O22" s="131"/>
      <c r="P22" s="131"/>
      <c r="Q22" s="131"/>
      <c r="R22" s="131"/>
      <c r="S22" s="131"/>
      <c r="T22" s="131"/>
      <c r="U22" s="131"/>
      <c r="V22" s="45" t="s">
        <v>344</v>
      </c>
      <c r="W22" s="396"/>
      <c r="X22" s="123"/>
      <c r="Y22" s="123"/>
      <c r="Z22" s="123"/>
      <c r="AA22" s="123"/>
      <c r="AB22" s="123"/>
      <c r="AC22" s="123"/>
      <c r="AD22" s="123"/>
    </row>
    <row r="23" spans="1:30" x14ac:dyDescent="0.3">
      <c r="W23" s="355"/>
    </row>
  </sheetData>
  <mergeCells count="43">
    <mergeCell ref="A13:A17"/>
    <mergeCell ref="B13:K13"/>
    <mergeCell ref="M13:T13"/>
    <mergeCell ref="B14:C14"/>
    <mergeCell ref="D14:E14"/>
    <mergeCell ref="F14:G14"/>
    <mergeCell ref="H14:I14"/>
    <mergeCell ref="J14:K14"/>
    <mergeCell ref="M14:N14"/>
    <mergeCell ref="O14:P14"/>
    <mergeCell ref="Q14:R14"/>
    <mergeCell ref="S14:T14"/>
    <mergeCell ref="B15:C15"/>
    <mergeCell ref="D15:E15"/>
    <mergeCell ref="F15:G15"/>
    <mergeCell ref="H15:I15"/>
    <mergeCell ref="J15:K15"/>
    <mergeCell ref="M15:N15"/>
    <mergeCell ref="O15:P15"/>
    <mergeCell ref="Q15:R15"/>
    <mergeCell ref="S15:T15"/>
    <mergeCell ref="A2:K2"/>
    <mergeCell ref="M2:V2"/>
    <mergeCell ref="A4:A8"/>
    <mergeCell ref="B4:K4"/>
    <mergeCell ref="M4:V4"/>
    <mergeCell ref="B5:G5"/>
    <mergeCell ref="H5:I5"/>
    <mergeCell ref="J5:K5"/>
    <mergeCell ref="M5:N5"/>
    <mergeCell ref="O5:P5"/>
    <mergeCell ref="Q5:R5"/>
    <mergeCell ref="S5:T5"/>
    <mergeCell ref="U5:V5"/>
    <mergeCell ref="B6:D6"/>
    <mergeCell ref="E6:G6"/>
    <mergeCell ref="H6:I6"/>
    <mergeCell ref="U6:V6"/>
    <mergeCell ref="J6:K6"/>
    <mergeCell ref="M6:N6"/>
    <mergeCell ref="O6:P6"/>
    <mergeCell ref="Q6:R6"/>
    <mergeCell ref="S6:T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W32"/>
  <sheetViews>
    <sheetView view="pageBreakPreview" zoomScale="85" zoomScaleNormal="100" zoomScaleSheetLayoutView="85" workbookViewId="0">
      <selection activeCell="D8" sqref="D8"/>
    </sheetView>
  </sheetViews>
  <sheetFormatPr defaultColWidth="7.625" defaultRowHeight="16.5" x14ac:dyDescent="0.3"/>
  <cols>
    <col min="1" max="9" width="10.625" customWidth="1"/>
    <col min="10" max="10" width="8.125" customWidth="1"/>
    <col min="11" max="18" width="10.625" customWidth="1"/>
  </cols>
  <sheetData>
    <row r="1" spans="1:23" s="134" customFormat="1" ht="24.95" customHeight="1" x14ac:dyDescent="0.3">
      <c r="A1" s="572" t="s">
        <v>345</v>
      </c>
      <c r="B1" s="572"/>
      <c r="C1" s="572"/>
      <c r="D1" s="572"/>
      <c r="E1" s="572"/>
      <c r="F1" s="572"/>
      <c r="G1" s="572"/>
      <c r="H1" s="572"/>
      <c r="I1" s="572"/>
      <c r="J1" s="310"/>
      <c r="K1" s="585" t="s">
        <v>346</v>
      </c>
      <c r="L1" s="585"/>
      <c r="M1" s="585"/>
      <c r="N1" s="585"/>
      <c r="O1" s="585"/>
      <c r="P1" s="585"/>
      <c r="Q1" s="585"/>
      <c r="R1" s="585"/>
      <c r="S1" s="156"/>
    </row>
    <row r="2" spans="1:23" s="134" customFormat="1" ht="15" customHeight="1" thickBot="1" x14ac:dyDescent="0.35">
      <c r="A2" s="120" t="s">
        <v>305</v>
      </c>
      <c r="B2" s="132"/>
      <c r="C2" s="132"/>
      <c r="D2" s="132"/>
      <c r="E2" s="132"/>
      <c r="F2" s="132"/>
      <c r="G2" s="132"/>
      <c r="H2" s="132"/>
      <c r="I2" s="132"/>
      <c r="J2" s="310"/>
      <c r="K2" s="132"/>
      <c r="L2" s="132"/>
      <c r="M2" s="132"/>
      <c r="N2" s="132"/>
      <c r="O2" s="132"/>
      <c r="P2" s="132"/>
      <c r="Q2" s="132"/>
      <c r="R2" s="122" t="s">
        <v>306</v>
      </c>
      <c r="S2" s="156"/>
    </row>
    <row r="3" spans="1:23" s="136" customFormat="1" ht="24.95" customHeight="1" thickTop="1" x14ac:dyDescent="0.3">
      <c r="A3" s="525" t="s">
        <v>307</v>
      </c>
      <c r="B3" s="586" t="s">
        <v>347</v>
      </c>
      <c r="C3" s="587"/>
      <c r="D3" s="587"/>
      <c r="E3" s="587"/>
      <c r="F3" s="587"/>
      <c r="G3" s="587"/>
      <c r="H3" s="587"/>
      <c r="I3" s="587"/>
      <c r="J3" s="315"/>
      <c r="K3" s="587" t="s">
        <v>348</v>
      </c>
      <c r="L3" s="587"/>
      <c r="M3" s="587"/>
      <c r="N3" s="587"/>
      <c r="O3" s="587"/>
      <c r="P3" s="587"/>
      <c r="Q3" s="587"/>
      <c r="R3" s="587"/>
      <c r="S3" s="398"/>
      <c r="T3" s="135"/>
      <c r="U3" s="135"/>
      <c r="V3" s="135"/>
      <c r="W3" s="135"/>
    </row>
    <row r="4" spans="1:23" s="136" customFormat="1" ht="24.95" customHeight="1" x14ac:dyDescent="0.3">
      <c r="A4" s="528"/>
      <c r="B4" s="595" t="s">
        <v>310</v>
      </c>
      <c r="C4" s="596"/>
      <c r="D4" s="596"/>
      <c r="E4" s="596"/>
      <c r="F4" s="596"/>
      <c r="G4" s="597"/>
      <c r="H4" s="590" t="s">
        <v>22</v>
      </c>
      <c r="I4" s="592"/>
      <c r="J4" s="397"/>
      <c r="K4" s="592" t="s">
        <v>17</v>
      </c>
      <c r="L4" s="591"/>
      <c r="M4" s="590" t="s">
        <v>8</v>
      </c>
      <c r="N4" s="591"/>
      <c r="O4" s="590" t="s">
        <v>9</v>
      </c>
      <c r="P4" s="591"/>
      <c r="Q4" s="590" t="s">
        <v>10</v>
      </c>
      <c r="R4" s="592"/>
      <c r="S4" s="398"/>
      <c r="T4" s="135"/>
      <c r="U4" s="135"/>
      <c r="V4" s="135"/>
      <c r="W4" s="135"/>
    </row>
    <row r="5" spans="1:23" s="136" customFormat="1" ht="24.95" customHeight="1" x14ac:dyDescent="0.3">
      <c r="A5" s="528"/>
      <c r="B5" s="598"/>
      <c r="C5" s="599"/>
      <c r="D5" s="599"/>
      <c r="E5" s="599"/>
      <c r="F5" s="599"/>
      <c r="G5" s="600"/>
      <c r="H5" s="588" t="s">
        <v>349</v>
      </c>
      <c r="I5" s="589"/>
      <c r="J5" s="397"/>
      <c r="K5" s="589" t="s">
        <v>350</v>
      </c>
      <c r="L5" s="593"/>
      <c r="M5" s="594" t="s">
        <v>351</v>
      </c>
      <c r="N5" s="594"/>
      <c r="O5" s="594" t="s">
        <v>352</v>
      </c>
      <c r="P5" s="594"/>
      <c r="Q5" s="588" t="s">
        <v>353</v>
      </c>
      <c r="R5" s="589"/>
      <c r="S5" s="398"/>
      <c r="T5" s="135"/>
      <c r="U5" s="135"/>
      <c r="V5" s="135"/>
      <c r="W5" s="135"/>
    </row>
    <row r="6" spans="1:23" s="139" customFormat="1" ht="24.95" customHeight="1" x14ac:dyDescent="0.3">
      <c r="A6" s="528"/>
      <c r="B6" s="595" t="s">
        <v>318</v>
      </c>
      <c r="C6" s="596"/>
      <c r="D6" s="597"/>
      <c r="E6" s="601" t="s">
        <v>319</v>
      </c>
      <c r="F6" s="601"/>
      <c r="G6" s="602"/>
      <c r="H6" s="138" t="s">
        <v>328</v>
      </c>
      <c r="I6" s="311" t="s">
        <v>329</v>
      </c>
      <c r="J6" s="315"/>
      <c r="K6" s="312" t="s">
        <v>328</v>
      </c>
      <c r="L6" s="138" t="s">
        <v>329</v>
      </c>
      <c r="M6" s="138" t="s">
        <v>328</v>
      </c>
      <c r="N6" s="138" t="s">
        <v>329</v>
      </c>
      <c r="O6" s="138" t="s">
        <v>328</v>
      </c>
      <c r="P6" s="138" t="s">
        <v>329</v>
      </c>
      <c r="Q6" s="138" t="s">
        <v>328</v>
      </c>
      <c r="R6" s="311" t="s">
        <v>329</v>
      </c>
      <c r="S6" s="398"/>
      <c r="T6" s="135"/>
      <c r="U6" s="135"/>
      <c r="V6" s="135"/>
      <c r="W6" s="135"/>
    </row>
    <row r="7" spans="1:23" s="139" customFormat="1" ht="24.95" customHeight="1" x14ac:dyDescent="0.3">
      <c r="A7" s="531"/>
      <c r="B7" s="598"/>
      <c r="C7" s="599"/>
      <c r="D7" s="600"/>
      <c r="E7" s="599"/>
      <c r="F7" s="599"/>
      <c r="G7" s="600"/>
      <c r="H7" s="141" t="s">
        <v>332</v>
      </c>
      <c r="I7" s="313" t="s">
        <v>333</v>
      </c>
      <c r="J7" s="315"/>
      <c r="K7" s="314" t="s">
        <v>332</v>
      </c>
      <c r="L7" s="141" t="s">
        <v>333</v>
      </c>
      <c r="M7" s="141" t="s">
        <v>332</v>
      </c>
      <c r="N7" s="141" t="s">
        <v>333</v>
      </c>
      <c r="O7" s="141" t="s">
        <v>332</v>
      </c>
      <c r="P7" s="141" t="s">
        <v>333</v>
      </c>
      <c r="Q7" s="141" t="s">
        <v>332</v>
      </c>
      <c r="R7" s="313" t="s">
        <v>333</v>
      </c>
      <c r="S7" s="398"/>
      <c r="T7" s="135"/>
      <c r="U7" s="135"/>
      <c r="V7" s="135"/>
      <c r="W7" s="135"/>
    </row>
    <row r="8" spans="1:23" s="139" customFormat="1" ht="24.95" customHeight="1" x14ac:dyDescent="0.3">
      <c r="A8" s="370">
        <v>2020</v>
      </c>
      <c r="B8" s="29"/>
      <c r="C8" s="29"/>
      <c r="D8" s="29">
        <v>455</v>
      </c>
      <c r="E8" s="29"/>
      <c r="F8" s="29"/>
      <c r="G8" s="29">
        <v>5</v>
      </c>
      <c r="H8" s="29">
        <v>155</v>
      </c>
      <c r="I8" s="29">
        <v>0</v>
      </c>
      <c r="J8" s="29"/>
      <c r="K8" s="129">
        <v>0</v>
      </c>
      <c r="L8" s="29">
        <v>0</v>
      </c>
      <c r="M8" s="129">
        <v>0</v>
      </c>
      <c r="N8" s="29">
        <v>0</v>
      </c>
      <c r="O8" s="129">
        <v>0</v>
      </c>
      <c r="P8" s="29">
        <v>0</v>
      </c>
      <c r="Q8" s="29">
        <v>0</v>
      </c>
      <c r="R8" s="29">
        <v>0</v>
      </c>
      <c r="S8" s="398"/>
      <c r="T8" s="135"/>
      <c r="U8" s="135"/>
      <c r="V8" s="135"/>
      <c r="W8" s="135"/>
    </row>
    <row r="9" spans="1:23" s="139" customFormat="1" ht="24.95" customHeight="1" x14ac:dyDescent="0.3">
      <c r="A9" s="368">
        <v>2021</v>
      </c>
      <c r="B9" s="29"/>
      <c r="C9" s="29"/>
      <c r="D9" s="29">
        <v>321</v>
      </c>
      <c r="E9" s="29"/>
      <c r="F9" s="29"/>
      <c r="G9" s="86" t="s">
        <v>4</v>
      </c>
      <c r="H9" s="29">
        <v>122</v>
      </c>
      <c r="I9" s="29">
        <v>0</v>
      </c>
      <c r="J9" s="29"/>
      <c r="K9" s="129">
        <v>0</v>
      </c>
      <c r="L9" s="29">
        <v>0</v>
      </c>
      <c r="M9" s="129">
        <v>0</v>
      </c>
      <c r="N9" s="29">
        <v>0</v>
      </c>
      <c r="O9" s="129">
        <v>0</v>
      </c>
      <c r="P9" s="29">
        <v>0</v>
      </c>
      <c r="Q9" s="29">
        <v>0</v>
      </c>
      <c r="R9" s="29">
        <v>0</v>
      </c>
      <c r="S9" s="398"/>
      <c r="T9" s="135"/>
      <c r="U9" s="135"/>
      <c r="V9" s="135"/>
      <c r="W9" s="135"/>
    </row>
    <row r="10" spans="1:23" s="139" customFormat="1" ht="24.95" customHeight="1" x14ac:dyDescent="0.3">
      <c r="A10" s="369">
        <v>2022</v>
      </c>
      <c r="B10" s="107"/>
      <c r="C10" s="107"/>
      <c r="D10" s="107">
        <v>288</v>
      </c>
      <c r="E10" s="107"/>
      <c r="F10" s="107"/>
      <c r="G10" s="87" t="s">
        <v>4</v>
      </c>
      <c r="H10" s="107">
        <v>86</v>
      </c>
      <c r="I10" s="12">
        <v>0</v>
      </c>
      <c r="J10" s="12"/>
      <c r="K10" s="12">
        <v>0</v>
      </c>
      <c r="L10" s="12">
        <v>0</v>
      </c>
      <c r="M10" s="107">
        <v>0</v>
      </c>
      <c r="N10" s="12">
        <v>0</v>
      </c>
      <c r="O10" s="130">
        <v>1</v>
      </c>
      <c r="P10" s="12">
        <v>0</v>
      </c>
      <c r="Q10" s="130">
        <v>0</v>
      </c>
      <c r="R10" s="12">
        <v>0</v>
      </c>
      <c r="S10" s="398"/>
      <c r="T10" s="135"/>
      <c r="U10" s="135"/>
      <c r="V10" s="135"/>
      <c r="W10" s="135"/>
    </row>
    <row r="11" spans="1:23" s="139" customFormat="1" ht="12" customHeight="1" thickBot="1" x14ac:dyDescent="0.3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129"/>
      <c r="P11" s="129"/>
      <c r="Q11" s="129"/>
      <c r="R11" s="129"/>
      <c r="S11" s="398"/>
      <c r="T11" s="135"/>
      <c r="U11" s="135"/>
      <c r="V11" s="135"/>
      <c r="W11" s="135"/>
    </row>
    <row r="12" spans="1:23" s="139" customFormat="1" ht="24.95" customHeight="1" thickTop="1" x14ac:dyDescent="0.3">
      <c r="A12" s="525" t="s">
        <v>307</v>
      </c>
      <c r="B12" s="586" t="s">
        <v>347</v>
      </c>
      <c r="C12" s="587"/>
      <c r="D12" s="587"/>
      <c r="E12" s="587"/>
      <c r="F12" s="587"/>
      <c r="G12" s="587"/>
      <c r="H12" s="587"/>
      <c r="I12" s="587"/>
      <c r="J12" s="315"/>
      <c r="K12" s="587" t="s">
        <v>348</v>
      </c>
      <c r="L12" s="587"/>
      <c r="M12" s="587"/>
      <c r="N12" s="587"/>
      <c r="O12" s="587"/>
      <c r="P12" s="587"/>
      <c r="Q12" s="587"/>
      <c r="R12" s="587"/>
      <c r="S12" s="398"/>
      <c r="T12" s="135"/>
      <c r="U12" s="135"/>
      <c r="V12" s="135"/>
      <c r="W12" s="135"/>
    </row>
    <row r="13" spans="1:23" s="139" customFormat="1" ht="24.95" customHeight="1" x14ac:dyDescent="0.3">
      <c r="A13" s="528"/>
      <c r="B13" s="590" t="s">
        <v>11</v>
      </c>
      <c r="C13" s="591"/>
      <c r="D13" s="590" t="s">
        <v>12</v>
      </c>
      <c r="E13" s="591"/>
      <c r="F13" s="590" t="s">
        <v>13</v>
      </c>
      <c r="G13" s="591"/>
      <c r="H13" s="590" t="s">
        <v>15</v>
      </c>
      <c r="I13" s="592"/>
      <c r="J13" s="397"/>
      <c r="K13" s="592" t="s">
        <v>18</v>
      </c>
      <c r="L13" s="591"/>
      <c r="M13" s="590" t="s">
        <v>36</v>
      </c>
      <c r="N13" s="591"/>
      <c r="O13" s="590" t="s">
        <v>37</v>
      </c>
      <c r="P13" s="591"/>
      <c r="Q13" s="590" t="s">
        <v>19</v>
      </c>
      <c r="R13" s="592" t="s">
        <v>354</v>
      </c>
      <c r="S13" s="398"/>
      <c r="T13" s="135"/>
      <c r="U13" s="135"/>
      <c r="V13" s="135"/>
      <c r="W13" s="135"/>
    </row>
    <row r="14" spans="1:23" s="139" customFormat="1" ht="24.95" customHeight="1" x14ac:dyDescent="0.3">
      <c r="A14" s="528"/>
      <c r="B14" s="588" t="s">
        <v>355</v>
      </c>
      <c r="C14" s="593"/>
      <c r="D14" s="588" t="s">
        <v>356</v>
      </c>
      <c r="E14" s="593"/>
      <c r="F14" s="588" t="s">
        <v>357</v>
      </c>
      <c r="G14" s="593"/>
      <c r="H14" s="588" t="s">
        <v>358</v>
      </c>
      <c r="I14" s="589"/>
      <c r="J14" s="397"/>
      <c r="K14" s="589" t="s">
        <v>359</v>
      </c>
      <c r="L14" s="593"/>
      <c r="M14" s="588" t="s">
        <v>360</v>
      </c>
      <c r="N14" s="593"/>
      <c r="O14" s="588" t="s">
        <v>361</v>
      </c>
      <c r="P14" s="593"/>
      <c r="Q14" s="594" t="s">
        <v>362</v>
      </c>
      <c r="R14" s="588"/>
      <c r="S14" s="398"/>
      <c r="T14" s="135"/>
      <c r="U14" s="135"/>
      <c r="V14" s="135"/>
      <c r="W14" s="135"/>
    </row>
    <row r="15" spans="1:23" s="139" customFormat="1" ht="24.95" customHeight="1" x14ac:dyDescent="0.3">
      <c r="A15" s="528"/>
      <c r="B15" s="138" t="s">
        <v>328</v>
      </c>
      <c r="C15" s="138" t="s">
        <v>329</v>
      </c>
      <c r="D15" s="138" t="s">
        <v>328</v>
      </c>
      <c r="E15" s="138" t="s">
        <v>329</v>
      </c>
      <c r="F15" s="138" t="s">
        <v>328</v>
      </c>
      <c r="G15" s="138" t="s">
        <v>329</v>
      </c>
      <c r="H15" s="138" t="s">
        <v>328</v>
      </c>
      <c r="I15" s="311" t="s">
        <v>329</v>
      </c>
      <c r="J15" s="315"/>
      <c r="K15" s="312" t="s">
        <v>328</v>
      </c>
      <c r="L15" s="138" t="s">
        <v>329</v>
      </c>
      <c r="M15" s="138" t="s">
        <v>328</v>
      </c>
      <c r="N15" s="138" t="s">
        <v>329</v>
      </c>
      <c r="O15" s="138" t="s">
        <v>328</v>
      </c>
      <c r="P15" s="138" t="s">
        <v>329</v>
      </c>
      <c r="Q15" s="138" t="s">
        <v>328</v>
      </c>
      <c r="R15" s="311" t="s">
        <v>329</v>
      </c>
      <c r="S15" s="398"/>
      <c r="T15" s="135"/>
      <c r="U15" s="135"/>
      <c r="V15" s="135"/>
      <c r="W15" s="135"/>
    </row>
    <row r="16" spans="1:23" s="139" customFormat="1" ht="24.95" customHeight="1" x14ac:dyDescent="0.3">
      <c r="A16" s="531"/>
      <c r="B16" s="141" t="s">
        <v>332</v>
      </c>
      <c r="C16" s="141" t="s">
        <v>333</v>
      </c>
      <c r="D16" s="141" t="s">
        <v>332</v>
      </c>
      <c r="E16" s="141" t="s">
        <v>333</v>
      </c>
      <c r="F16" s="141" t="s">
        <v>332</v>
      </c>
      <c r="G16" s="141" t="s">
        <v>333</v>
      </c>
      <c r="H16" s="141" t="s">
        <v>332</v>
      </c>
      <c r="I16" s="313" t="s">
        <v>333</v>
      </c>
      <c r="J16" s="315"/>
      <c r="K16" s="314" t="s">
        <v>332</v>
      </c>
      <c r="L16" s="141" t="s">
        <v>333</v>
      </c>
      <c r="M16" s="141" t="s">
        <v>332</v>
      </c>
      <c r="N16" s="141" t="s">
        <v>333</v>
      </c>
      <c r="O16" s="141" t="s">
        <v>332</v>
      </c>
      <c r="P16" s="141" t="s">
        <v>333</v>
      </c>
      <c r="Q16" s="141" t="s">
        <v>332</v>
      </c>
      <c r="R16" s="313" t="s">
        <v>333</v>
      </c>
      <c r="S16" s="398"/>
      <c r="T16" s="135"/>
      <c r="U16" s="135"/>
      <c r="V16" s="135"/>
      <c r="W16" s="135"/>
    </row>
    <row r="17" spans="1:23" s="139" customFormat="1" ht="24.95" customHeight="1" x14ac:dyDescent="0.3">
      <c r="A17" s="370">
        <v>2020</v>
      </c>
      <c r="B17" s="29">
        <v>0</v>
      </c>
      <c r="C17" s="29">
        <v>0</v>
      </c>
      <c r="D17" s="29">
        <v>2</v>
      </c>
      <c r="E17" s="29">
        <v>0</v>
      </c>
      <c r="F17" s="29">
        <v>16</v>
      </c>
      <c r="G17" s="29">
        <v>0</v>
      </c>
      <c r="H17" s="29">
        <v>0</v>
      </c>
      <c r="I17" s="29">
        <v>0</v>
      </c>
      <c r="J17" s="29"/>
      <c r="K17" s="29">
        <v>58</v>
      </c>
      <c r="L17" s="29">
        <v>0</v>
      </c>
      <c r="M17" s="129">
        <v>0</v>
      </c>
      <c r="N17" s="29">
        <v>0</v>
      </c>
      <c r="O17" s="129">
        <v>0</v>
      </c>
      <c r="P17" s="29">
        <v>0</v>
      </c>
      <c r="Q17" s="129">
        <v>0</v>
      </c>
      <c r="R17" s="29">
        <v>0</v>
      </c>
      <c r="S17" s="398"/>
      <c r="T17" s="135"/>
      <c r="U17" s="135"/>
      <c r="V17" s="135"/>
      <c r="W17" s="135"/>
    </row>
    <row r="18" spans="1:23" s="139" customFormat="1" ht="24.95" customHeight="1" x14ac:dyDescent="0.3">
      <c r="A18" s="368">
        <v>2021</v>
      </c>
      <c r="B18" s="29">
        <v>0</v>
      </c>
      <c r="C18" s="29">
        <v>0</v>
      </c>
      <c r="D18" s="29">
        <v>1</v>
      </c>
      <c r="E18" s="29">
        <v>0</v>
      </c>
      <c r="F18" s="29">
        <v>36</v>
      </c>
      <c r="G18" s="29">
        <v>0</v>
      </c>
      <c r="H18" s="29">
        <v>0</v>
      </c>
      <c r="I18" s="29">
        <v>0</v>
      </c>
      <c r="J18" s="29"/>
      <c r="K18" s="29">
        <v>82</v>
      </c>
      <c r="L18" s="29">
        <v>0</v>
      </c>
      <c r="M18" s="129">
        <v>0</v>
      </c>
      <c r="N18" s="29">
        <v>0</v>
      </c>
      <c r="O18" s="129">
        <v>0</v>
      </c>
      <c r="P18" s="29">
        <v>0</v>
      </c>
      <c r="Q18" s="129">
        <v>0</v>
      </c>
      <c r="R18" s="29">
        <v>0</v>
      </c>
      <c r="S18" s="398"/>
      <c r="T18" s="135"/>
      <c r="U18" s="135"/>
      <c r="V18" s="135"/>
      <c r="W18" s="135"/>
    </row>
    <row r="19" spans="1:23" s="139" customFormat="1" ht="24.95" customHeight="1" x14ac:dyDescent="0.3">
      <c r="A19" s="369">
        <v>2022</v>
      </c>
      <c r="B19" s="107">
        <v>1</v>
      </c>
      <c r="C19" s="12">
        <v>0</v>
      </c>
      <c r="D19" s="107">
        <v>1</v>
      </c>
      <c r="E19" s="12">
        <v>0</v>
      </c>
      <c r="F19" s="107">
        <v>19</v>
      </c>
      <c r="G19" s="12">
        <v>0</v>
      </c>
      <c r="H19" s="107">
        <v>2</v>
      </c>
      <c r="I19" s="12">
        <v>0</v>
      </c>
      <c r="J19" s="12"/>
      <c r="K19" s="107">
        <v>54</v>
      </c>
      <c r="L19" s="12">
        <v>0</v>
      </c>
      <c r="M19" s="107">
        <v>0</v>
      </c>
      <c r="N19" s="12">
        <v>0</v>
      </c>
      <c r="O19" s="130">
        <v>0</v>
      </c>
      <c r="P19" s="12">
        <v>0</v>
      </c>
      <c r="Q19" s="130">
        <v>0</v>
      </c>
      <c r="R19" s="12">
        <v>0</v>
      </c>
      <c r="S19" s="398"/>
      <c r="T19" s="135"/>
      <c r="U19" s="135"/>
      <c r="V19" s="135"/>
      <c r="W19" s="135"/>
    </row>
    <row r="20" spans="1:23" s="139" customFormat="1" ht="12" customHeight="1" thickBot="1" x14ac:dyDescent="0.35">
      <c r="A20" s="142"/>
      <c r="B20" s="150"/>
      <c r="C20" s="150"/>
      <c r="D20" s="150"/>
      <c r="E20" s="150"/>
      <c r="F20" s="150"/>
      <c r="G20" s="150"/>
      <c r="H20" s="150"/>
      <c r="I20" s="150"/>
      <c r="J20" s="315"/>
      <c r="K20" s="143"/>
      <c r="L20" s="143"/>
      <c r="M20" s="143"/>
      <c r="N20" s="143"/>
      <c r="O20" s="143"/>
      <c r="P20" s="143"/>
      <c r="Q20" s="143"/>
      <c r="R20" s="143"/>
      <c r="S20" s="398"/>
      <c r="T20" s="135"/>
      <c r="U20" s="135"/>
      <c r="V20" s="135"/>
      <c r="W20" s="135"/>
    </row>
    <row r="21" spans="1:23" s="139" customFormat="1" ht="24.95" customHeight="1" thickTop="1" x14ac:dyDescent="0.3">
      <c r="A21" s="525" t="s">
        <v>307</v>
      </c>
      <c r="B21" s="586" t="s">
        <v>347</v>
      </c>
      <c r="C21" s="587"/>
      <c r="D21" s="587"/>
      <c r="E21" s="587"/>
      <c r="F21" s="587"/>
      <c r="G21" s="587"/>
      <c r="H21" s="587"/>
      <c r="I21" s="587"/>
      <c r="J21" s="315"/>
      <c r="K21" s="587" t="s">
        <v>348</v>
      </c>
      <c r="L21" s="587"/>
      <c r="M21" s="587"/>
      <c r="N21" s="587"/>
      <c r="O21" s="587"/>
      <c r="P21" s="587"/>
      <c r="Q21" s="587"/>
      <c r="R21" s="587"/>
      <c r="S21" s="398"/>
      <c r="T21" s="135"/>
      <c r="U21" s="135"/>
      <c r="V21" s="135"/>
      <c r="W21" s="135"/>
    </row>
    <row r="22" spans="1:23" s="139" customFormat="1" ht="24.95" customHeight="1" x14ac:dyDescent="0.3">
      <c r="A22" s="528"/>
      <c r="B22" s="590" t="s">
        <v>363</v>
      </c>
      <c r="C22" s="591"/>
      <c r="D22" s="590" t="s">
        <v>364</v>
      </c>
      <c r="E22" s="591"/>
      <c r="F22" s="590" t="s">
        <v>365</v>
      </c>
      <c r="G22" s="591"/>
      <c r="H22" s="590" t="s">
        <v>366</v>
      </c>
      <c r="I22" s="592"/>
      <c r="J22" s="397"/>
      <c r="K22" s="592" t="s">
        <v>367</v>
      </c>
      <c r="L22" s="591"/>
      <c r="M22" s="590" t="s">
        <v>368</v>
      </c>
      <c r="N22" s="591"/>
      <c r="O22" s="590" t="s">
        <v>369</v>
      </c>
      <c r="P22" s="591"/>
      <c r="Q22" s="590" t="s">
        <v>370</v>
      </c>
      <c r="R22" s="592"/>
      <c r="S22" s="398"/>
      <c r="T22" s="135"/>
      <c r="U22" s="135"/>
      <c r="V22" s="135"/>
      <c r="W22" s="135"/>
    </row>
    <row r="23" spans="1:23" s="139" customFormat="1" ht="24.95" customHeight="1" x14ac:dyDescent="0.3">
      <c r="A23" s="528"/>
      <c r="B23" s="594" t="s">
        <v>371</v>
      </c>
      <c r="C23" s="594"/>
      <c r="D23" s="594" t="s">
        <v>372</v>
      </c>
      <c r="E23" s="594"/>
      <c r="F23" s="594" t="s">
        <v>373</v>
      </c>
      <c r="G23" s="594"/>
      <c r="H23" s="594" t="s">
        <v>374</v>
      </c>
      <c r="I23" s="588"/>
      <c r="J23" s="397"/>
      <c r="K23" s="593" t="s">
        <v>375</v>
      </c>
      <c r="L23" s="594"/>
      <c r="M23" s="594" t="s">
        <v>376</v>
      </c>
      <c r="N23" s="594"/>
      <c r="O23" s="594" t="s">
        <v>377</v>
      </c>
      <c r="P23" s="594"/>
      <c r="Q23" s="594" t="s">
        <v>378</v>
      </c>
      <c r="R23" s="588"/>
      <c r="S23" s="398"/>
      <c r="T23" s="135"/>
      <c r="U23" s="135"/>
      <c r="V23" s="135"/>
      <c r="W23" s="135"/>
    </row>
    <row r="24" spans="1:23" s="139" customFormat="1" ht="24.95" customHeight="1" x14ac:dyDescent="0.3">
      <c r="A24" s="528"/>
      <c r="B24" s="138" t="s">
        <v>328</v>
      </c>
      <c r="C24" s="138" t="s">
        <v>329</v>
      </c>
      <c r="D24" s="138" t="s">
        <v>328</v>
      </c>
      <c r="E24" s="138" t="s">
        <v>329</v>
      </c>
      <c r="F24" s="138" t="s">
        <v>328</v>
      </c>
      <c r="G24" s="138" t="s">
        <v>329</v>
      </c>
      <c r="H24" s="138" t="s">
        <v>328</v>
      </c>
      <c r="I24" s="311" t="s">
        <v>329</v>
      </c>
      <c r="J24" s="315"/>
      <c r="K24" s="312" t="s">
        <v>328</v>
      </c>
      <c r="L24" s="138" t="s">
        <v>329</v>
      </c>
      <c r="M24" s="138" t="s">
        <v>328</v>
      </c>
      <c r="N24" s="138" t="s">
        <v>329</v>
      </c>
      <c r="O24" s="138" t="s">
        <v>328</v>
      </c>
      <c r="P24" s="138" t="s">
        <v>329</v>
      </c>
      <c r="Q24" s="138" t="s">
        <v>328</v>
      </c>
      <c r="R24" s="311" t="s">
        <v>329</v>
      </c>
      <c r="S24" s="398"/>
      <c r="T24" s="135"/>
      <c r="U24" s="135"/>
      <c r="V24" s="135"/>
      <c r="W24" s="135"/>
    </row>
    <row r="25" spans="1:23" s="139" customFormat="1" ht="24.95" customHeight="1" x14ac:dyDescent="0.3">
      <c r="A25" s="531"/>
      <c r="B25" s="141" t="s">
        <v>332</v>
      </c>
      <c r="C25" s="141" t="s">
        <v>333</v>
      </c>
      <c r="D25" s="141" t="s">
        <v>332</v>
      </c>
      <c r="E25" s="141" t="s">
        <v>333</v>
      </c>
      <c r="F25" s="141" t="s">
        <v>332</v>
      </c>
      <c r="G25" s="141" t="s">
        <v>333</v>
      </c>
      <c r="H25" s="141" t="s">
        <v>332</v>
      </c>
      <c r="I25" s="313" t="s">
        <v>333</v>
      </c>
      <c r="J25" s="315"/>
      <c r="K25" s="314" t="s">
        <v>332</v>
      </c>
      <c r="L25" s="141" t="s">
        <v>333</v>
      </c>
      <c r="M25" s="141" t="s">
        <v>332</v>
      </c>
      <c r="N25" s="141" t="s">
        <v>333</v>
      </c>
      <c r="O25" s="141" t="s">
        <v>332</v>
      </c>
      <c r="P25" s="141" t="s">
        <v>333</v>
      </c>
      <c r="Q25" s="141" t="s">
        <v>332</v>
      </c>
      <c r="R25" s="313" t="s">
        <v>333</v>
      </c>
      <c r="S25" s="398"/>
      <c r="T25" s="135"/>
      <c r="U25" s="135"/>
      <c r="V25" s="135"/>
      <c r="W25" s="135"/>
    </row>
    <row r="26" spans="1:23" s="139" customFormat="1" ht="24.95" customHeight="1" x14ac:dyDescent="0.3">
      <c r="A26" s="370">
        <v>2020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/>
      <c r="K26" s="29">
        <v>9</v>
      </c>
      <c r="L26" s="29">
        <v>0</v>
      </c>
      <c r="M26" s="29">
        <v>0</v>
      </c>
      <c r="N26" s="29">
        <v>0</v>
      </c>
      <c r="O26" s="129">
        <v>58</v>
      </c>
      <c r="P26" s="129">
        <v>0</v>
      </c>
      <c r="Q26" s="129">
        <v>5</v>
      </c>
      <c r="R26" s="29">
        <v>0</v>
      </c>
      <c r="S26" s="398"/>
      <c r="T26" s="135"/>
      <c r="U26" s="135"/>
      <c r="V26" s="135"/>
      <c r="W26" s="135"/>
    </row>
    <row r="27" spans="1:23" s="139" customFormat="1" ht="24.95" customHeight="1" x14ac:dyDescent="0.3">
      <c r="A27" s="368">
        <v>2021</v>
      </c>
      <c r="B27" s="29">
        <v>1</v>
      </c>
      <c r="C27" s="29">
        <v>0</v>
      </c>
      <c r="D27" s="29">
        <v>0</v>
      </c>
      <c r="E27" s="29">
        <v>0</v>
      </c>
      <c r="F27" s="29">
        <v>1</v>
      </c>
      <c r="G27" s="29">
        <v>0</v>
      </c>
      <c r="H27" s="29">
        <v>0</v>
      </c>
      <c r="I27" s="29">
        <v>0</v>
      </c>
      <c r="J27" s="29"/>
      <c r="K27" s="29">
        <v>0</v>
      </c>
      <c r="L27" s="29">
        <v>0</v>
      </c>
      <c r="M27" s="29">
        <v>0</v>
      </c>
      <c r="N27" s="29">
        <v>0</v>
      </c>
      <c r="O27" s="129">
        <v>77</v>
      </c>
      <c r="P27" s="129">
        <v>0</v>
      </c>
      <c r="Q27" s="129">
        <v>1</v>
      </c>
      <c r="R27" s="29">
        <v>0</v>
      </c>
      <c r="S27" s="398"/>
      <c r="T27" s="135"/>
      <c r="U27" s="135"/>
      <c r="V27" s="135"/>
      <c r="W27" s="135"/>
    </row>
    <row r="28" spans="1:23" s="139" customFormat="1" ht="24.95" customHeight="1" x14ac:dyDescent="0.3">
      <c r="A28" s="369">
        <v>2022</v>
      </c>
      <c r="B28" s="107">
        <v>0</v>
      </c>
      <c r="C28" s="12">
        <v>0</v>
      </c>
      <c r="D28" s="107">
        <v>0</v>
      </c>
      <c r="E28" s="12">
        <v>0</v>
      </c>
      <c r="F28" s="107">
        <v>1</v>
      </c>
      <c r="G28" s="12">
        <v>0</v>
      </c>
      <c r="H28" s="107">
        <v>0</v>
      </c>
      <c r="I28" s="12">
        <v>0</v>
      </c>
      <c r="J28" s="12"/>
      <c r="K28" s="12">
        <v>0</v>
      </c>
      <c r="L28" s="12">
        <v>0</v>
      </c>
      <c r="M28" s="107">
        <v>0</v>
      </c>
      <c r="N28" s="12">
        <v>0</v>
      </c>
      <c r="O28" s="130">
        <v>117</v>
      </c>
      <c r="P28" s="130">
        <v>0</v>
      </c>
      <c r="Q28" s="130">
        <v>6</v>
      </c>
      <c r="R28" s="12">
        <v>0</v>
      </c>
      <c r="S28" s="398"/>
      <c r="T28" s="135"/>
      <c r="U28" s="135"/>
      <c r="V28" s="135"/>
      <c r="W28" s="135"/>
    </row>
    <row r="29" spans="1:23" s="139" customFormat="1" ht="12" customHeight="1" thickBot="1" x14ac:dyDescent="0.35">
      <c r="A29" s="38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398"/>
      <c r="T29" s="135"/>
      <c r="U29" s="135"/>
      <c r="V29" s="135"/>
      <c r="W29" s="135"/>
    </row>
    <row r="30" spans="1:23" s="139" customFormat="1" ht="15" customHeight="1" thickTop="1" x14ac:dyDescent="0.3">
      <c r="A30" s="43" t="s">
        <v>343</v>
      </c>
      <c r="B30" s="144"/>
      <c r="C30" s="144"/>
      <c r="D30" s="144"/>
      <c r="E30" s="144"/>
      <c r="F30" s="144"/>
      <c r="G30" s="144"/>
      <c r="H30" s="144"/>
      <c r="I30" s="144"/>
      <c r="J30" s="28"/>
      <c r="K30" s="144"/>
      <c r="L30" s="144"/>
      <c r="M30" s="144"/>
      <c r="N30" s="144"/>
      <c r="O30" s="145"/>
      <c r="P30" s="145"/>
      <c r="Q30" s="145"/>
      <c r="R30" s="45" t="s">
        <v>344</v>
      </c>
      <c r="S30" s="398"/>
      <c r="T30" s="135"/>
      <c r="U30" s="135"/>
      <c r="V30" s="135"/>
      <c r="W30" s="135"/>
    </row>
    <row r="31" spans="1:23" x14ac:dyDescent="0.3">
      <c r="S31" s="355"/>
    </row>
    <row r="32" spans="1:23" x14ac:dyDescent="0.3">
      <c r="S32" s="355"/>
    </row>
  </sheetData>
  <mergeCells count="56">
    <mergeCell ref="B6:D7"/>
    <mergeCell ref="E6:G7"/>
    <mergeCell ref="Q22:R22"/>
    <mergeCell ref="B23:C23"/>
    <mergeCell ref="D23:E23"/>
    <mergeCell ref="F23:G23"/>
    <mergeCell ref="H23:I23"/>
    <mergeCell ref="K23:L23"/>
    <mergeCell ref="M23:N23"/>
    <mergeCell ref="O23:P23"/>
    <mergeCell ref="Q23:R23"/>
    <mergeCell ref="Q13:R13"/>
    <mergeCell ref="B14:C14"/>
    <mergeCell ref="D14:E14"/>
    <mergeCell ref="F14:G14"/>
    <mergeCell ref="A21:A25"/>
    <mergeCell ref="B21:I21"/>
    <mergeCell ref="K21:R21"/>
    <mergeCell ref="B22:C22"/>
    <mergeCell ref="D22:E22"/>
    <mergeCell ref="F22:G22"/>
    <mergeCell ref="H22:I22"/>
    <mergeCell ref="K22:L22"/>
    <mergeCell ref="M22:N22"/>
    <mergeCell ref="O22:P22"/>
    <mergeCell ref="A12:A16"/>
    <mergeCell ref="B12:I12"/>
    <mergeCell ref="K12:R12"/>
    <mergeCell ref="B13:C13"/>
    <mergeCell ref="D13:E13"/>
    <mergeCell ref="F13:G13"/>
    <mergeCell ref="H13:I13"/>
    <mergeCell ref="K13:L13"/>
    <mergeCell ref="M13:N13"/>
    <mergeCell ref="O13:P13"/>
    <mergeCell ref="H14:I14"/>
    <mergeCell ref="K14:L14"/>
    <mergeCell ref="M14:N14"/>
    <mergeCell ref="O14:P14"/>
    <mergeCell ref="Q14:R14"/>
    <mergeCell ref="A1:I1"/>
    <mergeCell ref="K1:R1"/>
    <mergeCell ref="B3:I3"/>
    <mergeCell ref="K3:R3"/>
    <mergeCell ref="Q5:R5"/>
    <mergeCell ref="O4:P4"/>
    <mergeCell ref="Q4:R4"/>
    <mergeCell ref="H5:I5"/>
    <mergeCell ref="K5:L5"/>
    <mergeCell ref="M5:N5"/>
    <mergeCell ref="O5:P5"/>
    <mergeCell ref="A3:A7"/>
    <mergeCell ref="H4:I4"/>
    <mergeCell ref="K4:L4"/>
    <mergeCell ref="M4:N4"/>
    <mergeCell ref="B4:G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4" orientation="portrait" verticalDpi="0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W31"/>
  <sheetViews>
    <sheetView view="pageBreakPreview" zoomScale="85" zoomScaleNormal="100" zoomScaleSheetLayoutView="85" workbookViewId="0">
      <selection activeCell="J17" sqref="J17"/>
    </sheetView>
  </sheetViews>
  <sheetFormatPr defaultColWidth="7.625" defaultRowHeight="16.5" x14ac:dyDescent="0.3"/>
  <cols>
    <col min="1" max="22" width="9.625" customWidth="1"/>
  </cols>
  <sheetData>
    <row r="1" spans="1:23" s="134" customFormat="1" ht="24.95" customHeight="1" x14ac:dyDescent="0.3">
      <c r="A1" s="572" t="s">
        <v>379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310"/>
      <c r="M1" s="572" t="s">
        <v>380</v>
      </c>
      <c r="N1" s="572"/>
      <c r="O1" s="572"/>
      <c r="P1" s="572"/>
      <c r="Q1" s="572"/>
      <c r="R1" s="572"/>
      <c r="S1" s="572"/>
      <c r="T1" s="572"/>
      <c r="U1" s="572"/>
      <c r="V1" s="572"/>
      <c r="W1" s="156"/>
    </row>
    <row r="2" spans="1:23" s="134" customFormat="1" ht="15" customHeight="1" thickBot="1" x14ac:dyDescent="0.35">
      <c r="A2" s="120" t="s">
        <v>305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310"/>
      <c r="M2" s="132"/>
      <c r="N2" s="132"/>
      <c r="O2" s="132"/>
      <c r="P2" s="132"/>
      <c r="Q2" s="132"/>
      <c r="R2" s="132"/>
      <c r="S2" s="132"/>
      <c r="T2" s="132"/>
      <c r="U2" s="132"/>
      <c r="V2" s="122" t="s">
        <v>306</v>
      </c>
      <c r="W2" s="156"/>
    </row>
    <row r="3" spans="1:23" s="139" customFormat="1" ht="24.95" customHeight="1" thickTop="1" x14ac:dyDescent="0.3">
      <c r="A3" s="603" t="s">
        <v>307</v>
      </c>
      <c r="B3" s="573" t="s">
        <v>381</v>
      </c>
      <c r="C3" s="543"/>
      <c r="D3" s="543"/>
      <c r="E3" s="543"/>
      <c r="F3" s="543"/>
      <c r="G3" s="543"/>
      <c r="H3" s="543"/>
      <c r="I3" s="543"/>
      <c r="J3" s="543"/>
      <c r="K3" s="543"/>
      <c r="L3" s="28"/>
      <c r="M3" s="543" t="s">
        <v>382</v>
      </c>
      <c r="N3" s="543"/>
      <c r="O3" s="543"/>
      <c r="P3" s="543"/>
      <c r="Q3" s="543"/>
      <c r="R3" s="543"/>
      <c r="S3" s="543"/>
      <c r="T3" s="543"/>
      <c r="U3" s="543"/>
      <c r="V3" s="543"/>
      <c r="W3" s="194"/>
    </row>
    <row r="4" spans="1:23" s="139" customFormat="1" ht="24.95" customHeight="1" x14ac:dyDescent="0.3">
      <c r="A4" s="546"/>
      <c r="B4" s="595" t="s">
        <v>310</v>
      </c>
      <c r="C4" s="596"/>
      <c r="D4" s="596"/>
      <c r="E4" s="596"/>
      <c r="F4" s="596"/>
      <c r="G4" s="597"/>
      <c r="H4" s="590" t="s">
        <v>16</v>
      </c>
      <c r="I4" s="591"/>
      <c r="J4" s="590" t="s">
        <v>20</v>
      </c>
      <c r="K4" s="592"/>
      <c r="L4" s="397"/>
      <c r="M4" s="592" t="s">
        <v>21</v>
      </c>
      <c r="N4" s="591"/>
      <c r="O4" s="590" t="s">
        <v>38</v>
      </c>
      <c r="P4" s="591"/>
      <c r="Q4" s="590" t="s">
        <v>23</v>
      </c>
      <c r="R4" s="591"/>
      <c r="S4" s="590" t="s">
        <v>39</v>
      </c>
      <c r="T4" s="591"/>
      <c r="U4" s="590" t="s">
        <v>40</v>
      </c>
      <c r="V4" s="592"/>
      <c r="W4" s="194"/>
    </row>
    <row r="5" spans="1:23" s="139" customFormat="1" ht="24.95" customHeight="1" x14ac:dyDescent="0.3">
      <c r="A5" s="546"/>
      <c r="B5" s="598"/>
      <c r="C5" s="599"/>
      <c r="D5" s="599"/>
      <c r="E5" s="599"/>
      <c r="F5" s="599"/>
      <c r="G5" s="600"/>
      <c r="H5" s="594" t="s">
        <v>383</v>
      </c>
      <c r="I5" s="594"/>
      <c r="J5" s="594" t="s">
        <v>384</v>
      </c>
      <c r="K5" s="588"/>
      <c r="L5" s="397"/>
      <c r="M5" s="593" t="s">
        <v>385</v>
      </c>
      <c r="N5" s="594"/>
      <c r="O5" s="594" t="s">
        <v>386</v>
      </c>
      <c r="P5" s="594"/>
      <c r="Q5" s="594" t="s">
        <v>387</v>
      </c>
      <c r="R5" s="594"/>
      <c r="S5" s="594" t="s">
        <v>388</v>
      </c>
      <c r="T5" s="594"/>
      <c r="U5" s="594" t="s">
        <v>389</v>
      </c>
      <c r="V5" s="588"/>
      <c r="W5" s="194"/>
    </row>
    <row r="6" spans="1:23" s="139" customFormat="1" ht="24.95" customHeight="1" x14ac:dyDescent="0.3">
      <c r="A6" s="546"/>
      <c r="B6" s="595" t="s">
        <v>318</v>
      </c>
      <c r="C6" s="596"/>
      <c r="D6" s="597"/>
      <c r="E6" s="601" t="s">
        <v>319</v>
      </c>
      <c r="F6" s="601"/>
      <c r="G6" s="602"/>
      <c r="H6" s="138" t="s">
        <v>328</v>
      </c>
      <c r="I6" s="138" t="s">
        <v>329</v>
      </c>
      <c r="J6" s="138" t="s">
        <v>328</v>
      </c>
      <c r="K6" s="311" t="s">
        <v>329</v>
      </c>
      <c r="L6" s="315"/>
      <c r="M6" s="312" t="s">
        <v>328</v>
      </c>
      <c r="N6" s="138" t="s">
        <v>329</v>
      </c>
      <c r="O6" s="138" t="s">
        <v>328</v>
      </c>
      <c r="P6" s="138" t="s">
        <v>329</v>
      </c>
      <c r="Q6" s="138" t="s">
        <v>328</v>
      </c>
      <c r="R6" s="138" t="s">
        <v>329</v>
      </c>
      <c r="S6" s="138" t="s">
        <v>328</v>
      </c>
      <c r="T6" s="138" t="s">
        <v>329</v>
      </c>
      <c r="U6" s="138" t="s">
        <v>328</v>
      </c>
      <c r="V6" s="311" t="s">
        <v>329</v>
      </c>
      <c r="W6" s="194"/>
    </row>
    <row r="7" spans="1:23" s="139" customFormat="1" ht="24.95" customHeight="1" x14ac:dyDescent="0.3">
      <c r="A7" s="551"/>
      <c r="B7" s="598"/>
      <c r="C7" s="599"/>
      <c r="D7" s="600"/>
      <c r="E7" s="599"/>
      <c r="F7" s="599"/>
      <c r="G7" s="600"/>
      <c r="H7" s="141" t="s">
        <v>332</v>
      </c>
      <c r="I7" s="141" t="s">
        <v>333</v>
      </c>
      <c r="J7" s="141" t="s">
        <v>332</v>
      </c>
      <c r="K7" s="313" t="s">
        <v>333</v>
      </c>
      <c r="L7" s="315"/>
      <c r="M7" s="314" t="s">
        <v>332</v>
      </c>
      <c r="N7" s="141" t="s">
        <v>333</v>
      </c>
      <c r="O7" s="141" t="s">
        <v>332</v>
      </c>
      <c r="P7" s="141" t="s">
        <v>333</v>
      </c>
      <c r="Q7" s="141" t="s">
        <v>332</v>
      </c>
      <c r="R7" s="141" t="s">
        <v>333</v>
      </c>
      <c r="S7" s="141" t="s">
        <v>332</v>
      </c>
      <c r="T7" s="141" t="s">
        <v>333</v>
      </c>
      <c r="U7" s="141" t="s">
        <v>332</v>
      </c>
      <c r="V7" s="313" t="s">
        <v>333</v>
      </c>
      <c r="W7" s="194"/>
    </row>
    <row r="8" spans="1:23" s="139" customFormat="1" ht="24.95" customHeight="1" x14ac:dyDescent="0.3">
      <c r="A8" s="370">
        <v>2020</v>
      </c>
      <c r="B8" s="29"/>
      <c r="C8" s="29"/>
      <c r="D8" s="29">
        <v>86</v>
      </c>
      <c r="E8" s="29"/>
      <c r="F8" s="29"/>
      <c r="G8" s="29">
        <v>1</v>
      </c>
      <c r="H8" s="129">
        <v>0</v>
      </c>
      <c r="I8" s="129">
        <v>0</v>
      </c>
      <c r="J8" s="129">
        <v>3</v>
      </c>
      <c r="K8" s="129">
        <v>0</v>
      </c>
      <c r="L8" s="129"/>
      <c r="M8" s="129">
        <v>0</v>
      </c>
      <c r="N8" s="129">
        <v>0</v>
      </c>
      <c r="O8" s="129">
        <v>58</v>
      </c>
      <c r="P8" s="129">
        <v>0</v>
      </c>
      <c r="Q8" s="129">
        <v>1</v>
      </c>
      <c r="R8" s="129">
        <v>0</v>
      </c>
      <c r="S8" s="129">
        <v>4</v>
      </c>
      <c r="T8" s="129">
        <v>0</v>
      </c>
      <c r="U8" s="129">
        <v>0</v>
      </c>
      <c r="V8" s="129">
        <v>0</v>
      </c>
      <c r="W8" s="194"/>
    </row>
    <row r="9" spans="1:23" s="139" customFormat="1" ht="24.95" customHeight="1" x14ac:dyDescent="0.3">
      <c r="A9" s="368">
        <v>2021</v>
      </c>
      <c r="B9" s="29"/>
      <c r="C9" s="29"/>
      <c r="D9" s="29">
        <v>80</v>
      </c>
      <c r="E9" s="29"/>
      <c r="F9" s="29"/>
      <c r="G9" s="29">
        <v>0</v>
      </c>
      <c r="H9" s="129">
        <v>0</v>
      </c>
      <c r="I9" s="129">
        <v>0</v>
      </c>
      <c r="J9" s="129">
        <v>2</v>
      </c>
      <c r="K9" s="129">
        <v>0</v>
      </c>
      <c r="L9" s="129"/>
      <c r="M9" s="129">
        <v>0</v>
      </c>
      <c r="N9" s="129">
        <v>0</v>
      </c>
      <c r="O9" s="129">
        <v>43</v>
      </c>
      <c r="P9" s="129">
        <v>0</v>
      </c>
      <c r="Q9" s="129">
        <v>0</v>
      </c>
      <c r="R9" s="129">
        <v>0</v>
      </c>
      <c r="S9" s="129">
        <v>5</v>
      </c>
      <c r="T9" s="129">
        <v>0</v>
      </c>
      <c r="U9" s="129">
        <v>1</v>
      </c>
      <c r="V9" s="129">
        <v>0</v>
      </c>
      <c r="W9" s="194"/>
    </row>
    <row r="10" spans="1:23" s="139" customFormat="1" ht="24.95" customHeight="1" x14ac:dyDescent="0.3">
      <c r="A10" s="369">
        <v>2022</v>
      </c>
      <c r="B10" s="107"/>
      <c r="C10" s="107"/>
      <c r="D10" s="107">
        <v>59</v>
      </c>
      <c r="E10" s="107"/>
      <c r="F10" s="107"/>
      <c r="G10" s="107">
        <v>1</v>
      </c>
      <c r="H10" s="130">
        <v>0</v>
      </c>
      <c r="I10" s="129">
        <v>0</v>
      </c>
      <c r="J10" s="130">
        <v>4</v>
      </c>
      <c r="K10" s="129">
        <v>0</v>
      </c>
      <c r="L10" s="129"/>
      <c r="M10" s="130">
        <v>0</v>
      </c>
      <c r="N10" s="129">
        <v>0</v>
      </c>
      <c r="O10" s="130">
        <v>32</v>
      </c>
      <c r="P10" s="129">
        <v>0</v>
      </c>
      <c r="Q10" s="129">
        <v>0</v>
      </c>
      <c r="R10" s="129">
        <v>0</v>
      </c>
      <c r="S10" s="130">
        <v>2</v>
      </c>
      <c r="T10" s="129">
        <v>0</v>
      </c>
      <c r="U10" s="130">
        <v>1</v>
      </c>
      <c r="V10" s="130">
        <v>1</v>
      </c>
      <c r="W10" s="194"/>
    </row>
    <row r="11" spans="1:23" s="139" customFormat="1" ht="12" customHeight="1" thickBot="1" x14ac:dyDescent="0.35">
      <c r="A11" s="113"/>
      <c r="B11" s="28"/>
      <c r="C11" s="28"/>
      <c r="D11" s="28"/>
      <c r="E11" s="28"/>
      <c r="F11" s="28"/>
      <c r="G11" s="28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94"/>
    </row>
    <row r="12" spans="1:23" s="139" customFormat="1" ht="24.95" customHeight="1" thickTop="1" x14ac:dyDescent="0.3">
      <c r="A12" s="503" t="s">
        <v>307</v>
      </c>
      <c r="B12" s="573" t="s">
        <v>382</v>
      </c>
      <c r="C12" s="543"/>
      <c r="D12" s="543"/>
      <c r="E12" s="543"/>
      <c r="F12" s="543"/>
      <c r="G12" s="543"/>
      <c r="H12" s="543"/>
      <c r="I12" s="543"/>
      <c r="J12" s="543"/>
      <c r="K12" s="543"/>
      <c r="L12" s="28"/>
      <c r="M12" s="543" t="s">
        <v>382</v>
      </c>
      <c r="N12" s="543"/>
      <c r="O12" s="543"/>
      <c r="P12" s="543"/>
      <c r="Q12" s="543"/>
      <c r="R12" s="543"/>
      <c r="S12" s="543"/>
      <c r="T12" s="543"/>
      <c r="U12" s="543"/>
      <c r="V12" s="543"/>
      <c r="W12" s="194"/>
    </row>
    <row r="13" spans="1:23" s="139" customFormat="1" ht="24.95" customHeight="1" x14ac:dyDescent="0.3">
      <c r="A13" s="533"/>
      <c r="B13" s="590" t="s">
        <v>41</v>
      </c>
      <c r="C13" s="591"/>
      <c r="D13" s="590" t="s">
        <v>42</v>
      </c>
      <c r="E13" s="591"/>
      <c r="F13" s="590" t="s">
        <v>24</v>
      </c>
      <c r="G13" s="591"/>
      <c r="H13" s="590" t="s">
        <v>25</v>
      </c>
      <c r="I13" s="591"/>
      <c r="J13" s="590" t="s">
        <v>26</v>
      </c>
      <c r="K13" s="592"/>
      <c r="L13" s="397"/>
      <c r="M13" s="592" t="s">
        <v>43</v>
      </c>
      <c r="N13" s="591"/>
      <c r="O13" s="590" t="s">
        <v>27</v>
      </c>
      <c r="P13" s="591"/>
      <c r="Q13" s="604" t="s">
        <v>390</v>
      </c>
      <c r="R13" s="605"/>
      <c r="S13" s="590" t="s">
        <v>44</v>
      </c>
      <c r="T13" s="591"/>
      <c r="U13" s="590" t="s">
        <v>45</v>
      </c>
      <c r="V13" s="592"/>
      <c r="W13" s="194"/>
    </row>
    <row r="14" spans="1:23" s="139" customFormat="1" ht="24.95" customHeight="1" x14ac:dyDescent="0.3">
      <c r="A14" s="533"/>
      <c r="B14" s="594" t="s">
        <v>391</v>
      </c>
      <c r="C14" s="594"/>
      <c r="D14" s="594" t="s">
        <v>392</v>
      </c>
      <c r="E14" s="594"/>
      <c r="F14" s="594" t="s">
        <v>393</v>
      </c>
      <c r="G14" s="594"/>
      <c r="H14" s="594" t="s">
        <v>394</v>
      </c>
      <c r="I14" s="594"/>
      <c r="J14" s="594" t="s">
        <v>395</v>
      </c>
      <c r="K14" s="588"/>
      <c r="L14" s="397"/>
      <c r="M14" s="593" t="s">
        <v>396</v>
      </c>
      <c r="N14" s="594"/>
      <c r="O14" s="594" t="s">
        <v>397</v>
      </c>
      <c r="P14" s="594"/>
      <c r="Q14" s="588" t="s">
        <v>398</v>
      </c>
      <c r="R14" s="593"/>
      <c r="S14" s="594" t="s">
        <v>399</v>
      </c>
      <c r="T14" s="594"/>
      <c r="U14" s="588" t="s">
        <v>400</v>
      </c>
      <c r="V14" s="589"/>
      <c r="W14" s="194"/>
    </row>
    <row r="15" spans="1:23" s="139" customFormat="1" ht="24.95" customHeight="1" x14ac:dyDescent="0.3">
      <c r="A15" s="533"/>
      <c r="B15" s="138" t="s">
        <v>328</v>
      </c>
      <c r="C15" s="138" t="s">
        <v>329</v>
      </c>
      <c r="D15" s="138" t="s">
        <v>328</v>
      </c>
      <c r="E15" s="138" t="s">
        <v>329</v>
      </c>
      <c r="F15" s="138" t="s">
        <v>328</v>
      </c>
      <c r="G15" s="138" t="s">
        <v>329</v>
      </c>
      <c r="H15" s="138" t="s">
        <v>328</v>
      </c>
      <c r="I15" s="138" t="s">
        <v>329</v>
      </c>
      <c r="J15" s="138" t="s">
        <v>328</v>
      </c>
      <c r="K15" s="311" t="s">
        <v>329</v>
      </c>
      <c r="L15" s="315"/>
      <c r="M15" s="148" t="s">
        <v>328</v>
      </c>
      <c r="N15" s="138" t="s">
        <v>329</v>
      </c>
      <c r="O15" s="138" t="s">
        <v>328</v>
      </c>
      <c r="P15" s="138" t="s">
        <v>329</v>
      </c>
      <c r="Q15" s="138" t="s">
        <v>328</v>
      </c>
      <c r="R15" s="138" t="s">
        <v>329</v>
      </c>
      <c r="S15" s="138" t="s">
        <v>328</v>
      </c>
      <c r="T15" s="138" t="s">
        <v>329</v>
      </c>
      <c r="U15" s="138" t="s">
        <v>328</v>
      </c>
      <c r="V15" s="311" t="s">
        <v>329</v>
      </c>
      <c r="W15" s="194"/>
    </row>
    <row r="16" spans="1:23" s="139" customFormat="1" ht="24.95" customHeight="1" x14ac:dyDescent="0.3">
      <c r="A16" s="504"/>
      <c r="B16" s="141" t="s">
        <v>332</v>
      </c>
      <c r="C16" s="141" t="s">
        <v>333</v>
      </c>
      <c r="D16" s="141" t="s">
        <v>332</v>
      </c>
      <c r="E16" s="141" t="s">
        <v>333</v>
      </c>
      <c r="F16" s="141" t="s">
        <v>332</v>
      </c>
      <c r="G16" s="141" t="s">
        <v>333</v>
      </c>
      <c r="H16" s="141" t="s">
        <v>332</v>
      </c>
      <c r="I16" s="141" t="s">
        <v>333</v>
      </c>
      <c r="J16" s="141" t="s">
        <v>332</v>
      </c>
      <c r="K16" s="313" t="s">
        <v>333</v>
      </c>
      <c r="L16" s="315"/>
      <c r="M16" s="149" t="s">
        <v>332</v>
      </c>
      <c r="N16" s="141" t="s">
        <v>333</v>
      </c>
      <c r="O16" s="141" t="s">
        <v>332</v>
      </c>
      <c r="P16" s="141" t="s">
        <v>333</v>
      </c>
      <c r="Q16" s="141" t="s">
        <v>332</v>
      </c>
      <c r="R16" s="141" t="s">
        <v>333</v>
      </c>
      <c r="S16" s="141" t="s">
        <v>332</v>
      </c>
      <c r="T16" s="141" t="s">
        <v>333</v>
      </c>
      <c r="U16" s="141" t="s">
        <v>332</v>
      </c>
      <c r="V16" s="313" t="s">
        <v>333</v>
      </c>
      <c r="W16" s="194"/>
    </row>
    <row r="17" spans="1:23" s="139" customFormat="1" ht="24.95" customHeight="1" x14ac:dyDescent="0.3">
      <c r="A17" s="370">
        <v>2020</v>
      </c>
      <c r="B17" s="29">
        <v>0</v>
      </c>
      <c r="C17" s="129">
        <v>0</v>
      </c>
      <c r="D17" s="29">
        <v>0</v>
      </c>
      <c r="E17" s="129">
        <v>0</v>
      </c>
      <c r="F17" s="29">
        <v>14</v>
      </c>
      <c r="G17" s="29">
        <v>0</v>
      </c>
      <c r="H17" s="129">
        <v>0</v>
      </c>
      <c r="I17" s="129">
        <v>0</v>
      </c>
      <c r="J17" s="129">
        <v>0</v>
      </c>
      <c r="K17" s="129">
        <v>0</v>
      </c>
      <c r="L17" s="129"/>
      <c r="M17" s="129">
        <v>0</v>
      </c>
      <c r="N17" s="129">
        <v>0</v>
      </c>
      <c r="O17" s="129">
        <v>1</v>
      </c>
      <c r="P17" s="129">
        <v>0</v>
      </c>
      <c r="Q17" s="129">
        <v>0</v>
      </c>
      <c r="R17" s="129">
        <v>0</v>
      </c>
      <c r="S17" s="129">
        <v>0</v>
      </c>
      <c r="T17" s="129">
        <v>0</v>
      </c>
      <c r="U17" s="29">
        <v>0</v>
      </c>
      <c r="V17" s="129">
        <v>0</v>
      </c>
      <c r="W17" s="194"/>
    </row>
    <row r="18" spans="1:23" s="139" customFormat="1" ht="24.95" customHeight="1" x14ac:dyDescent="0.3">
      <c r="A18" s="368">
        <v>2021</v>
      </c>
      <c r="B18" s="29">
        <v>0</v>
      </c>
      <c r="C18" s="129">
        <v>0</v>
      </c>
      <c r="D18" s="29">
        <v>0</v>
      </c>
      <c r="E18" s="129">
        <v>0</v>
      </c>
      <c r="F18" s="29">
        <v>26</v>
      </c>
      <c r="G18" s="29">
        <v>0</v>
      </c>
      <c r="H18" s="129">
        <v>0</v>
      </c>
      <c r="I18" s="129">
        <v>0</v>
      </c>
      <c r="J18" s="129">
        <v>0</v>
      </c>
      <c r="K18" s="129">
        <v>0</v>
      </c>
      <c r="L18" s="129"/>
      <c r="M18" s="129">
        <v>0</v>
      </c>
      <c r="N18" s="129">
        <v>0</v>
      </c>
      <c r="O18" s="129">
        <v>2</v>
      </c>
      <c r="P18" s="129">
        <v>0</v>
      </c>
      <c r="Q18" s="129">
        <v>1</v>
      </c>
      <c r="R18" s="129">
        <v>0</v>
      </c>
      <c r="S18" s="129">
        <v>0</v>
      </c>
      <c r="T18" s="129">
        <v>0</v>
      </c>
      <c r="U18" s="29">
        <v>0</v>
      </c>
      <c r="V18" s="129">
        <v>0</v>
      </c>
      <c r="W18" s="194"/>
    </row>
    <row r="19" spans="1:23" s="139" customFormat="1" ht="24.95" customHeight="1" x14ac:dyDescent="0.3">
      <c r="A19" s="369">
        <v>2022</v>
      </c>
      <c r="B19" s="107">
        <v>0</v>
      </c>
      <c r="C19" s="129">
        <v>0</v>
      </c>
      <c r="D19" s="107">
        <v>0</v>
      </c>
      <c r="E19" s="129">
        <v>0</v>
      </c>
      <c r="F19" s="107">
        <v>17</v>
      </c>
      <c r="G19" s="129">
        <v>0</v>
      </c>
      <c r="H19" s="130">
        <v>1</v>
      </c>
      <c r="I19" s="129">
        <v>0</v>
      </c>
      <c r="J19" s="130">
        <v>0</v>
      </c>
      <c r="K19" s="129">
        <v>0</v>
      </c>
      <c r="L19" s="129"/>
      <c r="M19" s="130">
        <v>0</v>
      </c>
      <c r="N19" s="129">
        <v>0</v>
      </c>
      <c r="O19" s="130">
        <v>0</v>
      </c>
      <c r="P19" s="129">
        <v>0</v>
      </c>
      <c r="Q19" s="130">
        <v>0</v>
      </c>
      <c r="R19" s="129">
        <v>0</v>
      </c>
      <c r="S19" s="129">
        <v>0</v>
      </c>
      <c r="T19" s="129">
        <v>0</v>
      </c>
      <c r="U19" s="107">
        <v>1</v>
      </c>
      <c r="V19" s="129">
        <v>0</v>
      </c>
      <c r="W19" s="194"/>
    </row>
    <row r="20" spans="1:23" s="139" customFormat="1" ht="12" customHeight="1" thickBot="1" x14ac:dyDescent="0.35">
      <c r="A20" s="126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315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94"/>
    </row>
    <row r="21" spans="1:23" s="139" customFormat="1" ht="24.95" customHeight="1" thickTop="1" x14ac:dyDescent="0.3">
      <c r="A21" s="503" t="s">
        <v>307</v>
      </c>
      <c r="B21" s="573" t="s">
        <v>382</v>
      </c>
      <c r="C21" s="543"/>
      <c r="D21" s="543"/>
      <c r="E21" s="543"/>
      <c r="F21" s="543"/>
      <c r="G21" s="543"/>
      <c r="H21" s="543"/>
      <c r="I21" s="543"/>
      <c r="J21" s="543"/>
      <c r="K21" s="543"/>
      <c r="L21" s="28"/>
      <c r="M21" s="543" t="s">
        <v>382</v>
      </c>
      <c r="N21" s="543"/>
      <c r="O21" s="543"/>
      <c r="P21" s="543"/>
      <c r="Q21" s="543"/>
      <c r="R21" s="543"/>
      <c r="W21" s="194"/>
    </row>
    <row r="22" spans="1:23" s="139" customFormat="1" ht="24.95" customHeight="1" x14ac:dyDescent="0.3">
      <c r="A22" s="533"/>
      <c r="B22" s="590" t="s">
        <v>46</v>
      </c>
      <c r="C22" s="591"/>
      <c r="D22" s="590" t="s">
        <v>47</v>
      </c>
      <c r="E22" s="591"/>
      <c r="F22" s="590" t="s">
        <v>48</v>
      </c>
      <c r="G22" s="591"/>
      <c r="H22" s="590" t="s">
        <v>49</v>
      </c>
      <c r="I22" s="591"/>
      <c r="J22" s="590" t="s">
        <v>50</v>
      </c>
      <c r="K22" s="592"/>
      <c r="L22" s="397"/>
      <c r="M22" s="592" t="s">
        <v>51</v>
      </c>
      <c r="N22" s="591"/>
      <c r="O22" s="590" t="s">
        <v>52</v>
      </c>
      <c r="P22" s="591"/>
      <c r="Q22" s="590" t="s">
        <v>53</v>
      </c>
      <c r="R22" s="592"/>
      <c r="W22" s="194"/>
    </row>
    <row r="23" spans="1:23" s="139" customFormat="1" ht="24.95" customHeight="1" x14ac:dyDescent="0.3">
      <c r="A23" s="533"/>
      <c r="B23" s="588" t="s">
        <v>401</v>
      </c>
      <c r="C23" s="593"/>
      <c r="D23" s="588" t="s">
        <v>402</v>
      </c>
      <c r="E23" s="593"/>
      <c r="F23" s="588" t="s">
        <v>403</v>
      </c>
      <c r="G23" s="593"/>
      <c r="H23" s="607" t="s">
        <v>404</v>
      </c>
      <c r="I23" s="608"/>
      <c r="J23" s="588" t="s">
        <v>405</v>
      </c>
      <c r="K23" s="589"/>
      <c r="L23" s="397"/>
      <c r="M23" s="609" t="s">
        <v>406</v>
      </c>
      <c r="N23" s="608"/>
      <c r="O23" s="588" t="s">
        <v>407</v>
      </c>
      <c r="P23" s="593"/>
      <c r="Q23" s="606" t="s">
        <v>408</v>
      </c>
      <c r="R23" s="607"/>
      <c r="W23" s="194"/>
    </row>
    <row r="24" spans="1:23" s="139" customFormat="1" ht="24.95" customHeight="1" x14ac:dyDescent="0.3">
      <c r="A24" s="533"/>
      <c r="B24" s="138" t="s">
        <v>328</v>
      </c>
      <c r="C24" s="138" t="s">
        <v>329</v>
      </c>
      <c r="D24" s="138" t="s">
        <v>328</v>
      </c>
      <c r="E24" s="138" t="s">
        <v>329</v>
      </c>
      <c r="F24" s="138" t="s">
        <v>328</v>
      </c>
      <c r="G24" s="138" t="s">
        <v>329</v>
      </c>
      <c r="H24" s="138" t="s">
        <v>328</v>
      </c>
      <c r="I24" s="138" t="s">
        <v>329</v>
      </c>
      <c r="J24" s="138" t="s">
        <v>328</v>
      </c>
      <c r="K24" s="311" t="s">
        <v>329</v>
      </c>
      <c r="L24" s="315"/>
      <c r="M24" s="312" t="s">
        <v>328</v>
      </c>
      <c r="N24" s="138" t="s">
        <v>329</v>
      </c>
      <c r="O24" s="138" t="s">
        <v>328</v>
      </c>
      <c r="P24" s="138" t="s">
        <v>329</v>
      </c>
      <c r="Q24" s="138" t="s">
        <v>328</v>
      </c>
      <c r="R24" s="146" t="s">
        <v>329</v>
      </c>
      <c r="W24" s="194"/>
    </row>
    <row r="25" spans="1:23" s="139" customFormat="1" ht="24.95" customHeight="1" x14ac:dyDescent="0.3">
      <c r="A25" s="504"/>
      <c r="B25" s="141" t="s">
        <v>332</v>
      </c>
      <c r="C25" s="141" t="s">
        <v>333</v>
      </c>
      <c r="D25" s="141" t="s">
        <v>332</v>
      </c>
      <c r="E25" s="141" t="s">
        <v>333</v>
      </c>
      <c r="F25" s="141" t="s">
        <v>332</v>
      </c>
      <c r="G25" s="141" t="s">
        <v>333</v>
      </c>
      <c r="H25" s="141" t="s">
        <v>332</v>
      </c>
      <c r="I25" s="141" t="s">
        <v>333</v>
      </c>
      <c r="J25" s="141" t="s">
        <v>332</v>
      </c>
      <c r="K25" s="313" t="s">
        <v>333</v>
      </c>
      <c r="L25" s="315"/>
      <c r="M25" s="314" t="s">
        <v>332</v>
      </c>
      <c r="N25" s="141" t="s">
        <v>333</v>
      </c>
      <c r="O25" s="141" t="s">
        <v>332</v>
      </c>
      <c r="P25" s="141" t="s">
        <v>333</v>
      </c>
      <c r="Q25" s="141" t="s">
        <v>332</v>
      </c>
      <c r="R25" s="140" t="s">
        <v>333</v>
      </c>
      <c r="W25" s="194"/>
    </row>
    <row r="26" spans="1:23" s="139" customFormat="1" ht="24.95" customHeight="1" x14ac:dyDescent="0.3">
      <c r="A26" s="368">
        <v>2020</v>
      </c>
      <c r="B26" s="29">
        <v>2</v>
      </c>
      <c r="C26" s="129">
        <v>0</v>
      </c>
      <c r="D26" s="29">
        <v>0</v>
      </c>
      <c r="E26" s="129">
        <v>0</v>
      </c>
      <c r="F26" s="129">
        <v>0</v>
      </c>
      <c r="G26" s="129">
        <v>0</v>
      </c>
      <c r="H26" s="129">
        <v>0</v>
      </c>
      <c r="I26" s="129">
        <v>0</v>
      </c>
      <c r="J26" s="129">
        <v>0</v>
      </c>
      <c r="K26" s="129">
        <v>0</v>
      </c>
      <c r="L26" s="129"/>
      <c r="M26" s="129">
        <v>0</v>
      </c>
      <c r="N26" s="129">
        <v>0</v>
      </c>
      <c r="O26" s="129">
        <v>1</v>
      </c>
      <c r="P26" s="129">
        <v>1</v>
      </c>
      <c r="Q26" s="129">
        <v>0</v>
      </c>
      <c r="R26" s="129">
        <v>0</v>
      </c>
      <c r="W26" s="194"/>
    </row>
    <row r="27" spans="1:23" s="139" customFormat="1" ht="24.95" customHeight="1" x14ac:dyDescent="0.3">
      <c r="A27" s="368">
        <v>2021</v>
      </c>
      <c r="B27" s="29">
        <v>0</v>
      </c>
      <c r="C27" s="129">
        <v>0</v>
      </c>
      <c r="D27" s="29">
        <v>0</v>
      </c>
      <c r="E27" s="129">
        <v>0</v>
      </c>
      <c r="F27" s="129">
        <v>0</v>
      </c>
      <c r="G27" s="129">
        <v>0</v>
      </c>
      <c r="H27" s="129">
        <v>0</v>
      </c>
      <c r="I27" s="129">
        <v>0</v>
      </c>
      <c r="J27" s="129">
        <v>0</v>
      </c>
      <c r="K27" s="129">
        <v>0</v>
      </c>
      <c r="L27" s="129"/>
      <c r="M27" s="129">
        <v>0</v>
      </c>
      <c r="N27" s="129">
        <v>0</v>
      </c>
      <c r="O27" s="129">
        <v>0</v>
      </c>
      <c r="P27" s="129">
        <v>0</v>
      </c>
      <c r="Q27" s="129">
        <v>0</v>
      </c>
      <c r="R27" s="129">
        <v>0</v>
      </c>
      <c r="W27" s="194"/>
    </row>
    <row r="28" spans="1:23" s="139" customFormat="1" ht="24.95" customHeight="1" x14ac:dyDescent="0.3">
      <c r="A28" s="369">
        <v>2022</v>
      </c>
      <c r="B28" s="107">
        <v>0</v>
      </c>
      <c r="C28" s="129">
        <v>0</v>
      </c>
      <c r="D28" s="107">
        <v>0</v>
      </c>
      <c r="E28" s="129">
        <v>0</v>
      </c>
      <c r="F28" s="130">
        <v>0</v>
      </c>
      <c r="G28" s="129">
        <v>0</v>
      </c>
      <c r="H28" s="130">
        <v>0</v>
      </c>
      <c r="I28" s="129">
        <v>0</v>
      </c>
      <c r="J28" s="130">
        <v>0</v>
      </c>
      <c r="K28" s="129">
        <v>0</v>
      </c>
      <c r="L28" s="129"/>
      <c r="M28" s="130">
        <v>0</v>
      </c>
      <c r="N28" s="129">
        <v>0</v>
      </c>
      <c r="O28" s="151">
        <v>1</v>
      </c>
      <c r="P28" s="152" t="s">
        <v>4</v>
      </c>
      <c r="Q28" s="130">
        <v>0</v>
      </c>
      <c r="R28" s="129">
        <v>0</v>
      </c>
      <c r="W28" s="194"/>
    </row>
    <row r="29" spans="1:23" s="139" customFormat="1" ht="12" customHeight="1" thickBot="1" x14ac:dyDescent="0.35">
      <c r="A29" s="388"/>
      <c r="B29" s="28"/>
      <c r="C29" s="28"/>
      <c r="D29" s="28"/>
      <c r="E29" s="28"/>
      <c r="F29" s="28"/>
      <c r="G29" s="28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W29" s="194"/>
    </row>
    <row r="30" spans="1:23" s="139" customFormat="1" ht="17.100000000000001" customHeight="1" thickTop="1" x14ac:dyDescent="0.3">
      <c r="A30" s="43" t="s">
        <v>343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56"/>
      <c r="M30" s="85"/>
      <c r="N30" s="85"/>
      <c r="O30" s="85"/>
      <c r="P30" s="85"/>
      <c r="Q30" s="85"/>
      <c r="R30" s="85"/>
      <c r="S30" s="85"/>
      <c r="T30" s="85"/>
      <c r="U30" s="85"/>
      <c r="V30" s="45" t="s">
        <v>344</v>
      </c>
      <c r="W30" s="194"/>
    </row>
    <row r="31" spans="1:23" x14ac:dyDescent="0.3">
      <c r="W31" s="355"/>
    </row>
  </sheetData>
  <mergeCells count="64">
    <mergeCell ref="F23:G23"/>
    <mergeCell ref="H23:I23"/>
    <mergeCell ref="J23:K23"/>
    <mergeCell ref="M23:N23"/>
    <mergeCell ref="Q14:R14"/>
    <mergeCell ref="B6:D7"/>
    <mergeCell ref="E6:G7"/>
    <mergeCell ref="J22:K22"/>
    <mergeCell ref="M22:N22"/>
    <mergeCell ref="O22:P22"/>
    <mergeCell ref="U14:V14"/>
    <mergeCell ref="A21:A25"/>
    <mergeCell ref="B21:K21"/>
    <mergeCell ref="M21:R21"/>
    <mergeCell ref="B22:C22"/>
    <mergeCell ref="D22:E22"/>
    <mergeCell ref="F22:G22"/>
    <mergeCell ref="H22:I22"/>
    <mergeCell ref="A12:A16"/>
    <mergeCell ref="B12:K12"/>
    <mergeCell ref="M12:V12"/>
    <mergeCell ref="O23:P23"/>
    <mergeCell ref="Q23:R23"/>
    <mergeCell ref="Q22:R22"/>
    <mergeCell ref="B23:C23"/>
    <mergeCell ref="D23:E23"/>
    <mergeCell ref="U13:V13"/>
    <mergeCell ref="B14:C14"/>
    <mergeCell ref="D14:E14"/>
    <mergeCell ref="F14:G14"/>
    <mergeCell ref="H14:I14"/>
    <mergeCell ref="J14:K14"/>
    <mergeCell ref="M14:N14"/>
    <mergeCell ref="O14:P14"/>
    <mergeCell ref="B13:C13"/>
    <mergeCell ref="D13:E13"/>
    <mergeCell ref="F13:G13"/>
    <mergeCell ref="H13:I13"/>
    <mergeCell ref="J13:K13"/>
    <mergeCell ref="M13:N13"/>
    <mergeCell ref="O13:P13"/>
    <mergeCell ref="S14:T14"/>
    <mergeCell ref="O5:P5"/>
    <mergeCell ref="Q5:R5"/>
    <mergeCell ref="O4:P4"/>
    <mergeCell ref="Q4:R4"/>
    <mergeCell ref="S13:T13"/>
    <mergeCell ref="Q13:R13"/>
    <mergeCell ref="A1:K1"/>
    <mergeCell ref="M1:V1"/>
    <mergeCell ref="A3:A7"/>
    <mergeCell ref="B4:G5"/>
    <mergeCell ref="H4:I4"/>
    <mergeCell ref="J4:K4"/>
    <mergeCell ref="M4:N4"/>
    <mergeCell ref="H5:I5"/>
    <mergeCell ref="B3:K3"/>
    <mergeCell ref="M3:V3"/>
    <mergeCell ref="S4:T4"/>
    <mergeCell ref="U4:V4"/>
    <mergeCell ref="S5:T5"/>
    <mergeCell ref="U5:V5"/>
    <mergeCell ref="J5:K5"/>
    <mergeCell ref="M5:N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31"/>
  <sheetViews>
    <sheetView view="pageBreakPreview" zoomScale="85" zoomScaleNormal="100" zoomScaleSheetLayoutView="85" workbookViewId="0">
      <selection activeCell="H12" sqref="H12"/>
    </sheetView>
  </sheetViews>
  <sheetFormatPr defaultColWidth="21" defaultRowHeight="16.5" x14ac:dyDescent="0.3"/>
  <cols>
    <col min="1" max="7" width="7.625" customWidth="1"/>
    <col min="8" max="8" width="8.5" customWidth="1"/>
    <col min="9" max="10" width="8.25" customWidth="1"/>
    <col min="11" max="11" width="7.625" customWidth="1"/>
    <col min="12" max="12" width="8" customWidth="1"/>
    <col min="13" max="20" width="7.625" customWidth="1"/>
    <col min="21" max="21" width="11" bestFit="1" customWidth="1"/>
    <col min="22" max="22" width="9" bestFit="1" customWidth="1"/>
    <col min="23" max="23" width="6.875" bestFit="1" customWidth="1"/>
    <col min="24" max="25" width="5.875" bestFit="1" customWidth="1"/>
    <col min="26" max="27" width="9" bestFit="1" customWidth="1"/>
    <col min="28" max="28" width="5.25" bestFit="1" customWidth="1"/>
    <col min="29" max="30" width="3.375" bestFit="1" customWidth="1"/>
    <col min="31" max="32" width="9" bestFit="1" customWidth="1"/>
    <col min="33" max="33" width="11" bestFit="1" customWidth="1"/>
  </cols>
  <sheetData>
    <row r="1" spans="1:21" s="134" customFormat="1" ht="24.95" customHeight="1" x14ac:dyDescent="0.3">
      <c r="A1" s="489" t="s">
        <v>409</v>
      </c>
      <c r="B1" s="489"/>
      <c r="C1" s="489"/>
      <c r="D1" s="489"/>
      <c r="E1" s="489"/>
      <c r="F1" s="489"/>
      <c r="G1" s="489"/>
      <c r="H1" s="489"/>
      <c r="I1" s="489"/>
      <c r="J1" s="489"/>
      <c r="K1" s="489" t="s">
        <v>410</v>
      </c>
      <c r="L1" s="489"/>
      <c r="M1" s="489"/>
      <c r="N1" s="489"/>
      <c r="O1" s="489"/>
      <c r="P1" s="489"/>
      <c r="Q1" s="489"/>
      <c r="R1" s="489"/>
      <c r="S1" s="489"/>
      <c r="T1" s="489"/>
      <c r="U1" s="156"/>
    </row>
    <row r="2" spans="1:21" s="154" customFormat="1" ht="15" customHeight="1" thickBot="1" x14ac:dyDescent="0.35">
      <c r="A2" s="56" t="s">
        <v>411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153" t="s">
        <v>412</v>
      </c>
      <c r="U2" s="56"/>
    </row>
    <row r="3" spans="1:21" s="19" customFormat="1" ht="30" customHeight="1" thickTop="1" x14ac:dyDescent="0.3">
      <c r="A3" s="622" t="s">
        <v>413</v>
      </c>
      <c r="B3" s="542" t="s">
        <v>414</v>
      </c>
      <c r="C3" s="542"/>
      <c r="D3" s="542"/>
      <c r="E3" s="542"/>
      <c r="F3" s="542"/>
      <c r="G3" s="542"/>
      <c r="H3" s="542"/>
      <c r="I3" s="542"/>
      <c r="J3" s="542"/>
      <c r="K3" s="621" t="s">
        <v>415</v>
      </c>
      <c r="L3" s="624"/>
      <c r="M3" s="552" t="s">
        <v>416</v>
      </c>
      <c r="N3" s="542"/>
      <c r="O3" s="542"/>
      <c r="P3" s="542"/>
      <c r="Q3" s="542"/>
      <c r="R3" s="542"/>
      <c r="S3" s="542"/>
      <c r="T3" s="542"/>
      <c r="U3" s="351"/>
    </row>
    <row r="4" spans="1:21" s="19" customFormat="1" ht="20.100000000000001" customHeight="1" x14ac:dyDescent="0.3">
      <c r="A4" s="623"/>
      <c r="B4" s="468"/>
      <c r="C4" s="468"/>
      <c r="D4" s="468"/>
      <c r="E4" s="469"/>
      <c r="F4" s="547" t="s">
        <v>417</v>
      </c>
      <c r="G4" s="548"/>
      <c r="H4" s="548"/>
      <c r="I4" s="548"/>
      <c r="J4" s="548"/>
      <c r="K4" s="612" t="s">
        <v>418</v>
      </c>
      <c r="L4" s="614" t="s">
        <v>419</v>
      </c>
      <c r="M4" s="76"/>
      <c r="N4" s="11"/>
      <c r="O4" s="11"/>
      <c r="P4" s="11"/>
      <c r="Q4" s="11"/>
      <c r="R4" s="11"/>
      <c r="S4" s="11"/>
      <c r="T4" s="302"/>
      <c r="U4" s="351"/>
    </row>
    <row r="5" spans="1:21" s="19" customFormat="1" ht="20.100000000000001" customHeight="1" x14ac:dyDescent="0.3">
      <c r="A5" s="623"/>
      <c r="B5" s="615" t="s">
        <v>420</v>
      </c>
      <c r="C5" s="615"/>
      <c r="D5" s="613"/>
      <c r="E5" s="614" t="s">
        <v>421</v>
      </c>
      <c r="F5" s="498" t="s">
        <v>327</v>
      </c>
      <c r="G5" s="614" t="s">
        <v>422</v>
      </c>
      <c r="H5" s="614" t="s">
        <v>423</v>
      </c>
      <c r="I5" s="614" t="s">
        <v>424</v>
      </c>
      <c r="J5" s="610" t="s">
        <v>425</v>
      </c>
      <c r="K5" s="613"/>
      <c r="L5" s="498"/>
      <c r="M5" s="610" t="s">
        <v>420</v>
      </c>
      <c r="N5" s="611"/>
      <c r="O5" s="612"/>
      <c r="P5" s="547" t="s">
        <v>426</v>
      </c>
      <c r="Q5" s="544"/>
      <c r="R5" s="544"/>
      <c r="S5" s="544"/>
      <c r="T5" s="544"/>
      <c r="U5" s="351"/>
    </row>
    <row r="6" spans="1:21" s="19" customFormat="1" ht="20.100000000000001" customHeight="1" x14ac:dyDescent="0.3">
      <c r="A6" s="623"/>
      <c r="B6" s="615"/>
      <c r="C6" s="615"/>
      <c r="D6" s="613"/>
      <c r="E6" s="498"/>
      <c r="F6" s="498"/>
      <c r="G6" s="498"/>
      <c r="H6" s="498"/>
      <c r="I6" s="498"/>
      <c r="J6" s="500"/>
      <c r="K6" s="613"/>
      <c r="L6" s="498"/>
      <c r="M6" s="500"/>
      <c r="N6" s="497"/>
      <c r="O6" s="496"/>
      <c r="P6" s="547" t="s">
        <v>310</v>
      </c>
      <c r="Q6" s="548"/>
      <c r="R6" s="549"/>
      <c r="S6" s="619" t="s">
        <v>427</v>
      </c>
      <c r="T6" s="547" t="s">
        <v>428</v>
      </c>
      <c r="U6" s="351"/>
    </row>
    <row r="7" spans="1:21" s="19" customFormat="1" ht="20.100000000000001" customHeight="1" x14ac:dyDescent="0.3">
      <c r="A7" s="623"/>
      <c r="B7" s="533"/>
      <c r="C7" s="471" t="s">
        <v>429</v>
      </c>
      <c r="D7" s="471" t="s">
        <v>430</v>
      </c>
      <c r="E7" s="498"/>
      <c r="F7" s="498"/>
      <c r="G7" s="498"/>
      <c r="H7" s="498"/>
      <c r="I7" s="498"/>
      <c r="J7" s="500"/>
      <c r="K7" s="613"/>
      <c r="L7" s="498"/>
      <c r="M7" s="616"/>
      <c r="N7" s="75" t="s">
        <v>429</v>
      </c>
      <c r="O7" s="75" t="s">
        <v>430</v>
      </c>
      <c r="P7" s="133"/>
      <c r="Q7" s="133" t="s">
        <v>429</v>
      </c>
      <c r="R7" s="133" t="s">
        <v>430</v>
      </c>
      <c r="S7" s="616"/>
      <c r="T7" s="550"/>
      <c r="U7" s="351"/>
    </row>
    <row r="8" spans="1:21" s="19" customFormat="1" ht="50.1" customHeight="1" x14ac:dyDescent="0.3">
      <c r="A8" s="623"/>
      <c r="B8" s="504"/>
      <c r="C8" s="472" t="s">
        <v>330</v>
      </c>
      <c r="D8" s="472" t="s">
        <v>331</v>
      </c>
      <c r="E8" s="97" t="s">
        <v>431</v>
      </c>
      <c r="F8" s="499"/>
      <c r="G8" s="98" t="s">
        <v>432</v>
      </c>
      <c r="H8" s="98" t="s">
        <v>433</v>
      </c>
      <c r="I8" s="98" t="s">
        <v>434</v>
      </c>
      <c r="J8" s="366" t="s">
        <v>435</v>
      </c>
      <c r="K8" s="348" t="s">
        <v>436</v>
      </c>
      <c r="L8" s="10" t="s">
        <v>185</v>
      </c>
      <c r="M8" s="617"/>
      <c r="N8" s="81" t="s">
        <v>330</v>
      </c>
      <c r="O8" s="81" t="s">
        <v>331</v>
      </c>
      <c r="P8" s="81"/>
      <c r="Q8" s="81" t="s">
        <v>330</v>
      </c>
      <c r="R8" s="81" t="s">
        <v>331</v>
      </c>
      <c r="S8" s="81" t="s">
        <v>437</v>
      </c>
      <c r="T8" s="288" t="s">
        <v>438</v>
      </c>
      <c r="U8" s="351"/>
    </row>
    <row r="9" spans="1:21" s="19" customFormat="1" ht="30" customHeight="1" x14ac:dyDescent="0.3">
      <c r="A9" s="304">
        <v>2016</v>
      </c>
      <c r="B9" s="463">
        <v>168</v>
      </c>
      <c r="C9" s="106" t="s">
        <v>4</v>
      </c>
      <c r="D9" s="106" t="s">
        <v>4</v>
      </c>
      <c r="E9" s="13">
        <v>131</v>
      </c>
      <c r="F9" s="13">
        <v>31</v>
      </c>
      <c r="G9" s="13">
        <v>21</v>
      </c>
      <c r="H9" s="13">
        <v>1</v>
      </c>
      <c r="I9" s="13">
        <v>9</v>
      </c>
      <c r="J9" s="13">
        <v>0</v>
      </c>
      <c r="K9" s="13">
        <v>6</v>
      </c>
      <c r="L9" s="13">
        <v>0</v>
      </c>
      <c r="M9" s="478">
        <v>2137</v>
      </c>
      <c r="N9" s="106">
        <v>0</v>
      </c>
      <c r="O9" s="106">
        <v>0</v>
      </c>
      <c r="P9" s="106">
        <v>1335</v>
      </c>
      <c r="Q9" s="13">
        <v>0</v>
      </c>
      <c r="R9" s="13">
        <v>0</v>
      </c>
      <c r="S9" s="13">
        <v>1335</v>
      </c>
      <c r="T9" s="13">
        <v>0</v>
      </c>
      <c r="U9" s="351"/>
    </row>
    <row r="10" spans="1:21" s="19" customFormat="1" ht="30" customHeight="1" x14ac:dyDescent="0.3">
      <c r="A10" s="307">
        <v>2017</v>
      </c>
      <c r="B10" s="464">
        <v>148</v>
      </c>
      <c r="C10" s="12">
        <v>96</v>
      </c>
      <c r="D10" s="12">
        <v>52</v>
      </c>
      <c r="E10" s="12">
        <v>108</v>
      </c>
      <c r="F10" s="12">
        <v>26</v>
      </c>
      <c r="G10" s="12">
        <v>22</v>
      </c>
      <c r="H10" s="12">
        <v>0</v>
      </c>
      <c r="I10" s="12">
        <v>4</v>
      </c>
      <c r="J10" s="12">
        <v>0</v>
      </c>
      <c r="K10" s="12">
        <v>4</v>
      </c>
      <c r="L10" s="12">
        <v>10</v>
      </c>
      <c r="M10" s="479">
        <v>1879</v>
      </c>
      <c r="N10" s="86">
        <v>0</v>
      </c>
      <c r="O10" s="86">
        <v>0</v>
      </c>
      <c r="P10" s="86">
        <v>1014</v>
      </c>
      <c r="Q10" s="12">
        <v>0</v>
      </c>
      <c r="R10" s="12">
        <v>0</v>
      </c>
      <c r="S10" s="12">
        <v>1014</v>
      </c>
      <c r="T10" s="12">
        <v>0</v>
      </c>
      <c r="U10" s="351"/>
    </row>
    <row r="11" spans="1:21" s="19" customFormat="1" ht="30" customHeight="1" x14ac:dyDescent="0.3">
      <c r="A11" s="307">
        <v>2018</v>
      </c>
      <c r="B11" s="464">
        <v>190</v>
      </c>
      <c r="C11" s="86" t="s">
        <v>4</v>
      </c>
      <c r="D11" s="86" t="s">
        <v>4</v>
      </c>
      <c r="E11" s="12">
        <v>141</v>
      </c>
      <c r="F11" s="12">
        <v>40</v>
      </c>
      <c r="G11" s="12">
        <v>26</v>
      </c>
      <c r="H11" s="86">
        <v>1</v>
      </c>
      <c r="I11" s="12">
        <v>9</v>
      </c>
      <c r="J11" s="12">
        <v>4</v>
      </c>
      <c r="K11" s="12">
        <v>9</v>
      </c>
      <c r="L11" s="12" t="s">
        <v>4</v>
      </c>
      <c r="M11" s="479">
        <v>483</v>
      </c>
      <c r="N11" s="86">
        <v>0</v>
      </c>
      <c r="O11" s="86">
        <v>0</v>
      </c>
      <c r="P11" s="86">
        <v>179</v>
      </c>
      <c r="Q11" s="12">
        <v>0</v>
      </c>
      <c r="R11" s="12">
        <v>0</v>
      </c>
      <c r="S11" s="12">
        <v>179</v>
      </c>
      <c r="T11" s="12">
        <v>0</v>
      </c>
      <c r="U11" s="351"/>
    </row>
    <row r="12" spans="1:21" s="19" customFormat="1" ht="30" customHeight="1" x14ac:dyDescent="0.3">
      <c r="A12" s="307">
        <v>2019</v>
      </c>
      <c r="B12" s="464">
        <v>171</v>
      </c>
      <c r="C12" s="86" t="s">
        <v>4</v>
      </c>
      <c r="D12" s="86" t="s">
        <v>4</v>
      </c>
      <c r="E12" s="12">
        <v>129</v>
      </c>
      <c r="F12" s="12">
        <v>30</v>
      </c>
      <c r="G12" s="12">
        <v>22</v>
      </c>
      <c r="H12" s="12">
        <v>3</v>
      </c>
      <c r="I12" s="12">
        <v>5</v>
      </c>
      <c r="J12" s="86" t="s">
        <v>4</v>
      </c>
      <c r="K12" s="12">
        <v>1</v>
      </c>
      <c r="L12" s="12">
        <v>11</v>
      </c>
      <c r="M12" s="479">
        <v>976</v>
      </c>
      <c r="N12" s="86">
        <v>0</v>
      </c>
      <c r="O12" s="86">
        <v>0</v>
      </c>
      <c r="P12" s="86">
        <v>309</v>
      </c>
      <c r="Q12" s="12">
        <v>0</v>
      </c>
      <c r="R12" s="12">
        <v>0</v>
      </c>
      <c r="S12" s="12">
        <v>309</v>
      </c>
      <c r="T12" s="12">
        <v>0</v>
      </c>
      <c r="U12" s="351"/>
    </row>
    <row r="13" spans="1:21" s="19" customFormat="1" ht="30" customHeight="1" x14ac:dyDescent="0.3">
      <c r="A13" s="307">
        <v>2020</v>
      </c>
      <c r="B13" s="464">
        <v>152</v>
      </c>
      <c r="C13" s="12">
        <v>92</v>
      </c>
      <c r="D13" s="12">
        <v>60</v>
      </c>
      <c r="E13" s="12">
        <v>117</v>
      </c>
      <c r="F13" s="12">
        <v>25</v>
      </c>
      <c r="G13" s="12">
        <v>20</v>
      </c>
      <c r="H13" s="12">
        <v>1</v>
      </c>
      <c r="I13" s="12">
        <v>3</v>
      </c>
      <c r="J13" s="12">
        <v>1</v>
      </c>
      <c r="K13" s="86" t="s">
        <v>4</v>
      </c>
      <c r="L13" s="12">
        <v>10</v>
      </c>
      <c r="M13" s="479">
        <v>828</v>
      </c>
      <c r="N13" s="86">
        <v>0</v>
      </c>
      <c r="O13" s="86">
        <v>0</v>
      </c>
      <c r="P13" s="86">
        <v>108</v>
      </c>
      <c r="Q13" s="12">
        <v>0</v>
      </c>
      <c r="R13" s="12">
        <v>0</v>
      </c>
      <c r="S13" s="12">
        <v>108</v>
      </c>
      <c r="T13" s="12">
        <v>0</v>
      </c>
      <c r="U13" s="351"/>
    </row>
    <row r="14" spans="1:21" s="154" customFormat="1" ht="30" customHeight="1" x14ac:dyDescent="0.3">
      <c r="A14" s="307">
        <v>2021</v>
      </c>
      <c r="B14" s="464">
        <v>122</v>
      </c>
      <c r="C14" s="12">
        <v>85</v>
      </c>
      <c r="D14" s="12">
        <v>37</v>
      </c>
      <c r="E14" s="12">
        <v>96</v>
      </c>
      <c r="F14" s="12">
        <v>24</v>
      </c>
      <c r="G14" s="12">
        <v>19</v>
      </c>
      <c r="H14" s="86" t="s">
        <v>4</v>
      </c>
      <c r="I14" s="12">
        <v>5</v>
      </c>
      <c r="J14" s="86" t="s">
        <v>4</v>
      </c>
      <c r="K14" s="86" t="s">
        <v>4</v>
      </c>
      <c r="L14" s="12">
        <v>2</v>
      </c>
      <c r="M14" s="479">
        <v>698</v>
      </c>
      <c r="N14" s="86">
        <v>0</v>
      </c>
      <c r="O14" s="86">
        <v>0</v>
      </c>
      <c r="P14" s="86">
        <v>61</v>
      </c>
      <c r="Q14" s="12">
        <v>40</v>
      </c>
      <c r="R14" s="12">
        <v>21</v>
      </c>
      <c r="S14" s="12">
        <v>61</v>
      </c>
      <c r="T14" s="12">
        <v>0</v>
      </c>
      <c r="U14" s="56"/>
    </row>
    <row r="15" spans="1:21" s="154" customFormat="1" ht="30" customHeight="1" x14ac:dyDescent="0.3">
      <c r="A15" s="375">
        <v>2022</v>
      </c>
      <c r="B15" s="465">
        <v>118</v>
      </c>
      <c r="C15" s="16">
        <v>79</v>
      </c>
      <c r="D15" s="16">
        <v>39</v>
      </c>
      <c r="E15" s="16">
        <v>103</v>
      </c>
      <c r="F15" s="16">
        <v>13</v>
      </c>
      <c r="G15" s="16">
        <v>12</v>
      </c>
      <c r="H15" s="87" t="s">
        <v>4</v>
      </c>
      <c r="I15" s="87" t="s">
        <v>828</v>
      </c>
      <c r="J15" s="87">
        <v>1</v>
      </c>
      <c r="K15" s="87">
        <v>2</v>
      </c>
      <c r="L15" s="87" t="s">
        <v>828</v>
      </c>
      <c r="M15" s="480">
        <f t="shared" ref="M15" si="0">P15+B28</f>
        <v>1168</v>
      </c>
      <c r="N15" s="86">
        <v>0</v>
      </c>
      <c r="O15" s="86">
        <v>0</v>
      </c>
      <c r="P15" s="87">
        <v>55</v>
      </c>
      <c r="Q15" s="16">
        <v>23</v>
      </c>
      <c r="R15" s="16">
        <v>32</v>
      </c>
      <c r="S15" s="16">
        <v>55</v>
      </c>
      <c r="T15" s="16">
        <v>0</v>
      </c>
      <c r="U15" s="56"/>
    </row>
    <row r="16" spans="1:21" s="154" customFormat="1" ht="12" customHeight="1" thickBot="1" x14ac:dyDescent="0.3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56"/>
    </row>
    <row r="17" spans="1:21" s="19" customFormat="1" ht="30" customHeight="1" thickTop="1" x14ac:dyDescent="0.3">
      <c r="A17" s="542" t="s">
        <v>413</v>
      </c>
      <c r="B17" s="618" t="s">
        <v>439</v>
      </c>
      <c r="C17" s="618"/>
      <c r="D17" s="618"/>
      <c r="E17" s="618"/>
      <c r="F17" s="618"/>
      <c r="G17" s="620" t="s">
        <v>440</v>
      </c>
      <c r="H17" s="621"/>
      <c r="I17" s="621"/>
      <c r="J17" s="621"/>
      <c r="K17" s="542" t="s">
        <v>441</v>
      </c>
      <c r="L17" s="542"/>
      <c r="M17" s="542"/>
      <c r="N17" s="542"/>
      <c r="O17" s="542"/>
      <c r="P17" s="542"/>
      <c r="Q17" s="542"/>
      <c r="R17" s="542"/>
      <c r="S17" s="542"/>
      <c r="T17" s="399"/>
      <c r="U17" s="351"/>
    </row>
    <row r="18" spans="1:21" s="134" customFormat="1" ht="20.100000000000001" customHeight="1" x14ac:dyDescent="0.3">
      <c r="A18" s="548"/>
      <c r="B18" s="628" t="s">
        <v>442</v>
      </c>
      <c r="C18" s="628"/>
      <c r="D18" s="628"/>
      <c r="E18" s="628"/>
      <c r="F18" s="628"/>
      <c r="G18" s="495" t="s">
        <v>443</v>
      </c>
      <c r="H18" s="497"/>
      <c r="I18" s="497"/>
      <c r="J18" s="497"/>
      <c r="K18" s="510" t="s">
        <v>443</v>
      </c>
      <c r="L18" s="511"/>
      <c r="M18" s="509" t="s">
        <v>444</v>
      </c>
      <c r="N18" s="510"/>
      <c r="O18" s="510"/>
      <c r="P18" s="510"/>
      <c r="Q18" s="510"/>
      <c r="R18" s="510"/>
      <c r="S18" s="511"/>
      <c r="T18" s="547" t="s">
        <v>445</v>
      </c>
      <c r="U18" s="156"/>
    </row>
    <row r="19" spans="1:21" s="154" customFormat="1" ht="20.100000000000001" customHeight="1" x14ac:dyDescent="0.3">
      <c r="A19" s="548"/>
      <c r="B19" s="619" t="s">
        <v>446</v>
      </c>
      <c r="C19" s="625"/>
      <c r="D19" s="625"/>
      <c r="E19" s="625" t="s">
        <v>447</v>
      </c>
      <c r="F19" s="625" t="s">
        <v>448</v>
      </c>
      <c r="G19" s="547" t="s">
        <v>446</v>
      </c>
      <c r="H19" s="544"/>
      <c r="I19" s="544"/>
      <c r="J19" s="544"/>
      <c r="K19" s="537" t="s">
        <v>449</v>
      </c>
      <c r="L19" s="538"/>
      <c r="M19" s="550" t="s">
        <v>446</v>
      </c>
      <c r="N19" s="546"/>
      <c r="O19" s="546"/>
      <c r="P19" s="546"/>
      <c r="Q19" s="533"/>
      <c r="R19" s="616" t="s">
        <v>450</v>
      </c>
      <c r="S19" s="617" t="s">
        <v>451</v>
      </c>
      <c r="T19" s="550"/>
      <c r="U19" s="56"/>
    </row>
    <row r="20" spans="1:21" s="19" customFormat="1" ht="20.100000000000001" customHeight="1" x14ac:dyDescent="0.3">
      <c r="A20" s="544"/>
      <c r="B20" s="133"/>
      <c r="C20" s="75" t="s">
        <v>429</v>
      </c>
      <c r="D20" s="76" t="s">
        <v>430</v>
      </c>
      <c r="E20" s="619"/>
      <c r="F20" s="619"/>
      <c r="G20" s="157"/>
      <c r="H20" s="158"/>
      <c r="I20" s="75" t="s">
        <v>429</v>
      </c>
      <c r="J20" s="467" t="s">
        <v>430</v>
      </c>
      <c r="K20" s="626"/>
      <c r="L20" s="627"/>
      <c r="M20" s="159"/>
      <c r="N20" s="42"/>
      <c r="O20" s="160"/>
      <c r="P20" s="75" t="s">
        <v>429</v>
      </c>
      <c r="Q20" s="76" t="s">
        <v>430</v>
      </c>
      <c r="R20" s="616"/>
      <c r="S20" s="619"/>
      <c r="T20" s="550"/>
      <c r="U20" s="351"/>
    </row>
    <row r="21" spans="1:21" s="19" customFormat="1" ht="30" customHeight="1" x14ac:dyDescent="0.3">
      <c r="A21" s="289"/>
      <c r="B21" s="81"/>
      <c r="C21" s="81" t="s">
        <v>330</v>
      </c>
      <c r="D21" s="24" t="s">
        <v>331</v>
      </c>
      <c r="E21" s="97" t="s">
        <v>452</v>
      </c>
      <c r="F21" s="97" t="s">
        <v>453</v>
      </c>
      <c r="G21" s="161"/>
      <c r="H21" s="25"/>
      <c r="I21" s="81" t="s">
        <v>330</v>
      </c>
      <c r="J21" s="466" t="s">
        <v>331</v>
      </c>
      <c r="K21" s="540" t="s">
        <v>454</v>
      </c>
      <c r="L21" s="541"/>
      <c r="M21" s="162"/>
      <c r="N21" s="163"/>
      <c r="O21" s="164"/>
      <c r="P21" s="81" t="s">
        <v>330</v>
      </c>
      <c r="Q21" s="24" t="s">
        <v>331</v>
      </c>
      <c r="R21" s="97" t="s">
        <v>455</v>
      </c>
      <c r="S21" s="97" t="s">
        <v>456</v>
      </c>
      <c r="T21" s="366" t="s">
        <v>457</v>
      </c>
      <c r="U21" s="351"/>
    </row>
    <row r="22" spans="1:21" s="19" customFormat="1" ht="30" customHeight="1" x14ac:dyDescent="0.3">
      <c r="A22" s="304">
        <v>2016</v>
      </c>
      <c r="B22" s="13">
        <v>802</v>
      </c>
      <c r="C22" s="106">
        <v>0</v>
      </c>
      <c r="D22" s="106">
        <v>0</v>
      </c>
      <c r="E22" s="13">
        <v>802</v>
      </c>
      <c r="F22" s="13">
        <v>0</v>
      </c>
      <c r="H22" s="12">
        <v>28067</v>
      </c>
      <c r="I22" s="106">
        <v>0</v>
      </c>
      <c r="J22" s="106">
        <v>0</v>
      </c>
      <c r="K22" s="13"/>
      <c r="L22" s="13">
        <v>27023</v>
      </c>
      <c r="M22" s="12"/>
      <c r="O22" s="13">
        <v>22</v>
      </c>
      <c r="P22" s="13">
        <v>0</v>
      </c>
      <c r="Q22" s="13">
        <v>0</v>
      </c>
      <c r="R22" s="13">
        <v>10</v>
      </c>
      <c r="S22" s="13">
        <v>12</v>
      </c>
      <c r="T22" s="13">
        <v>0</v>
      </c>
      <c r="U22" s="351"/>
    </row>
    <row r="23" spans="1:21" s="19" customFormat="1" ht="30" customHeight="1" x14ac:dyDescent="0.3">
      <c r="A23" s="307">
        <v>2017</v>
      </c>
      <c r="B23" s="12">
        <v>865</v>
      </c>
      <c r="C23" s="86">
        <v>0</v>
      </c>
      <c r="D23" s="86">
        <v>0</v>
      </c>
      <c r="E23" s="12">
        <v>865</v>
      </c>
      <c r="F23" s="12">
        <v>0</v>
      </c>
      <c r="H23" s="12">
        <v>27422</v>
      </c>
      <c r="I23" s="86">
        <v>0</v>
      </c>
      <c r="J23" s="86">
        <v>0</v>
      </c>
      <c r="K23" s="12"/>
      <c r="L23" s="12">
        <v>27069</v>
      </c>
      <c r="M23" s="12"/>
      <c r="O23" s="12">
        <v>1</v>
      </c>
      <c r="P23" s="12">
        <v>0</v>
      </c>
      <c r="Q23" s="12">
        <v>0</v>
      </c>
      <c r="R23" s="12">
        <v>1</v>
      </c>
      <c r="S23" s="12">
        <v>0</v>
      </c>
      <c r="T23" s="12">
        <v>0</v>
      </c>
      <c r="U23" s="351"/>
    </row>
    <row r="24" spans="1:21" s="19" customFormat="1" ht="30" customHeight="1" x14ac:dyDescent="0.3">
      <c r="A24" s="307">
        <v>2018</v>
      </c>
      <c r="B24" s="12">
        <v>304</v>
      </c>
      <c r="C24" s="86">
        <v>0</v>
      </c>
      <c r="D24" s="86">
        <v>0</v>
      </c>
      <c r="E24" s="12">
        <v>304</v>
      </c>
      <c r="F24" s="12">
        <v>0</v>
      </c>
      <c r="H24" s="12">
        <v>29948</v>
      </c>
      <c r="I24" s="86">
        <v>0</v>
      </c>
      <c r="J24" s="86">
        <v>0</v>
      </c>
      <c r="K24" s="12"/>
      <c r="L24" s="12">
        <v>29673</v>
      </c>
      <c r="M24" s="12"/>
      <c r="O24" s="12">
        <v>1</v>
      </c>
      <c r="P24" s="12">
        <v>0</v>
      </c>
      <c r="Q24" s="12">
        <v>0</v>
      </c>
      <c r="R24" s="12">
        <v>1</v>
      </c>
      <c r="S24" s="86" t="s">
        <v>4</v>
      </c>
      <c r="T24" s="12">
        <v>18</v>
      </c>
      <c r="U24" s="351"/>
    </row>
    <row r="25" spans="1:21" s="19" customFormat="1" ht="30" customHeight="1" x14ac:dyDescent="0.3">
      <c r="A25" s="307">
        <v>2019</v>
      </c>
      <c r="B25" s="12">
        <v>667</v>
      </c>
      <c r="C25" s="86">
        <v>0</v>
      </c>
      <c r="D25" s="86">
        <v>0</v>
      </c>
      <c r="E25" s="12">
        <v>667</v>
      </c>
      <c r="F25" s="12">
        <v>0</v>
      </c>
      <c r="H25" s="12">
        <v>31208</v>
      </c>
      <c r="I25" s="86">
        <v>0</v>
      </c>
      <c r="J25" s="86">
        <v>0</v>
      </c>
      <c r="K25" s="12"/>
      <c r="L25" s="12">
        <v>30865</v>
      </c>
      <c r="M25" s="12"/>
      <c r="O25" s="12">
        <v>343</v>
      </c>
      <c r="P25" s="12">
        <v>0</v>
      </c>
      <c r="Q25" s="12">
        <v>0</v>
      </c>
      <c r="R25" s="12" t="s">
        <v>4</v>
      </c>
      <c r="S25" s="86">
        <v>343</v>
      </c>
      <c r="T25" s="12" t="s">
        <v>4</v>
      </c>
      <c r="U25" s="351"/>
    </row>
    <row r="26" spans="1:21" s="19" customFormat="1" ht="30" customHeight="1" x14ac:dyDescent="0.3">
      <c r="A26" s="307">
        <v>2020</v>
      </c>
      <c r="B26" s="12">
        <v>720</v>
      </c>
      <c r="C26" s="86">
        <v>0</v>
      </c>
      <c r="D26" s="86">
        <v>0</v>
      </c>
      <c r="E26" s="12">
        <v>720</v>
      </c>
      <c r="F26" s="12">
        <v>0</v>
      </c>
      <c r="H26" s="12">
        <v>15488</v>
      </c>
      <c r="I26" s="86">
        <v>6358</v>
      </c>
      <c r="J26" s="86">
        <v>9130</v>
      </c>
      <c r="K26" s="12"/>
      <c r="L26" s="12">
        <v>15488</v>
      </c>
      <c r="M26" s="12"/>
      <c r="O26" s="12" t="s">
        <v>4</v>
      </c>
      <c r="P26" s="12">
        <v>0</v>
      </c>
      <c r="Q26" s="12">
        <v>0</v>
      </c>
      <c r="R26" s="86" t="s">
        <v>4</v>
      </c>
      <c r="S26" s="12" t="s">
        <v>4</v>
      </c>
      <c r="T26" s="86" t="s">
        <v>4</v>
      </c>
      <c r="U26" s="351"/>
    </row>
    <row r="27" spans="1:21" s="19" customFormat="1" ht="30" customHeight="1" x14ac:dyDescent="0.3">
      <c r="A27" s="307">
        <v>2021</v>
      </c>
      <c r="B27" s="12">
        <v>637</v>
      </c>
      <c r="C27" s="86">
        <v>0</v>
      </c>
      <c r="D27" s="86">
        <v>0</v>
      </c>
      <c r="E27" s="12">
        <v>637</v>
      </c>
      <c r="F27" s="12">
        <v>0</v>
      </c>
      <c r="H27" s="12">
        <v>7555</v>
      </c>
      <c r="I27" s="12">
        <v>3209</v>
      </c>
      <c r="J27" s="12">
        <v>4346</v>
      </c>
      <c r="K27" s="12"/>
      <c r="L27" s="12">
        <v>7555</v>
      </c>
      <c r="M27" s="12"/>
      <c r="O27" s="86">
        <v>123</v>
      </c>
      <c r="P27" s="12">
        <v>85</v>
      </c>
      <c r="Q27" s="12">
        <v>38</v>
      </c>
      <c r="R27" s="86">
        <v>33</v>
      </c>
      <c r="S27" s="86">
        <v>90</v>
      </c>
      <c r="T27" s="86">
        <v>5</v>
      </c>
      <c r="U27" s="351"/>
    </row>
    <row r="28" spans="1:21" s="19" customFormat="1" ht="30" customHeight="1" x14ac:dyDescent="0.3">
      <c r="A28" s="375">
        <v>2022</v>
      </c>
      <c r="B28" s="16">
        <v>1113</v>
      </c>
      <c r="C28" s="86">
        <v>0</v>
      </c>
      <c r="D28" s="86">
        <v>0</v>
      </c>
      <c r="E28" s="16">
        <v>1113</v>
      </c>
      <c r="F28" s="16">
        <v>0</v>
      </c>
      <c r="H28" s="16">
        <v>9430</v>
      </c>
      <c r="I28" s="16">
        <v>3415</v>
      </c>
      <c r="J28" s="16">
        <v>6015</v>
      </c>
      <c r="K28" s="16"/>
      <c r="L28" s="16">
        <v>9430</v>
      </c>
      <c r="M28" s="16"/>
      <c r="O28" s="87">
        <v>156</v>
      </c>
      <c r="P28" s="16">
        <v>81</v>
      </c>
      <c r="Q28" s="16">
        <v>75</v>
      </c>
      <c r="R28" s="16">
        <v>1</v>
      </c>
      <c r="S28" s="16">
        <v>155</v>
      </c>
      <c r="T28" s="16">
        <v>12</v>
      </c>
      <c r="U28" s="351"/>
    </row>
    <row r="29" spans="1:21" s="154" customFormat="1" ht="12" customHeight="1" thickBot="1" x14ac:dyDescent="0.35">
      <c r="A29" s="376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56"/>
    </row>
    <row r="30" spans="1:21" s="19" customFormat="1" ht="15" customHeight="1" thickTop="1" x14ac:dyDescent="0.3">
      <c r="A30" s="43" t="s">
        <v>458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5" t="s">
        <v>459</v>
      </c>
      <c r="U30" s="351"/>
    </row>
    <row r="31" spans="1:21" x14ac:dyDescent="0.3">
      <c r="J31" s="355"/>
      <c r="U31" s="355"/>
    </row>
  </sheetData>
  <mergeCells count="41">
    <mergeCell ref="K21:L21"/>
    <mergeCell ref="T18:T20"/>
    <mergeCell ref="B19:D19"/>
    <mergeCell ref="E19:E20"/>
    <mergeCell ref="F19:F20"/>
    <mergeCell ref="G19:J19"/>
    <mergeCell ref="K19:L20"/>
    <mergeCell ref="M19:Q19"/>
    <mergeCell ref="R19:R20"/>
    <mergeCell ref="S19:S20"/>
    <mergeCell ref="B18:F18"/>
    <mergeCell ref="G18:J18"/>
    <mergeCell ref="K18:L18"/>
    <mergeCell ref="M18:S18"/>
    <mergeCell ref="K1:T1"/>
    <mergeCell ref="A1:J1"/>
    <mergeCell ref="B7:B8"/>
    <mergeCell ref="M7:M8"/>
    <mergeCell ref="A17:A20"/>
    <mergeCell ref="B17:F17"/>
    <mergeCell ref="P6:R6"/>
    <mergeCell ref="S6:S7"/>
    <mergeCell ref="T6:T7"/>
    <mergeCell ref="G17:J17"/>
    <mergeCell ref="K17:S17"/>
    <mergeCell ref="A3:A8"/>
    <mergeCell ref="B3:J3"/>
    <mergeCell ref="K3:L3"/>
    <mergeCell ref="M3:T3"/>
    <mergeCell ref="F4:J4"/>
    <mergeCell ref="M5:O6"/>
    <mergeCell ref="P5:T5"/>
    <mergeCell ref="K4:K7"/>
    <mergeCell ref="L4:L7"/>
    <mergeCell ref="B5:D6"/>
    <mergeCell ref="E5:E7"/>
    <mergeCell ref="F5:F8"/>
    <mergeCell ref="G5:G7"/>
    <mergeCell ref="H5:H7"/>
    <mergeCell ref="I5:I7"/>
    <mergeCell ref="J5:J7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8" orientation="portrait" verticalDpi="0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29"/>
  <sheetViews>
    <sheetView view="pageBreakPreview" zoomScale="60" zoomScaleNormal="100" workbookViewId="0">
      <selection activeCell="C7" sqref="C7"/>
    </sheetView>
  </sheetViews>
  <sheetFormatPr defaultColWidth="21" defaultRowHeight="16.5" x14ac:dyDescent="0.3"/>
  <cols>
    <col min="1" max="1" width="18.75" customWidth="1"/>
    <col min="2" max="4" width="35.625" customWidth="1"/>
    <col min="5" max="5" width="35.875" customWidth="1"/>
    <col min="6" max="6" width="20.125" customWidth="1"/>
    <col min="7" max="7" width="11" bestFit="1" customWidth="1"/>
    <col min="8" max="8" width="9" bestFit="1" customWidth="1"/>
    <col min="9" max="9" width="11" bestFit="1" customWidth="1"/>
    <col min="10" max="10" width="9" bestFit="1" customWidth="1"/>
    <col min="11" max="11" width="11" bestFit="1" customWidth="1"/>
  </cols>
  <sheetData>
    <row r="1" spans="1:7" s="19" customFormat="1" ht="30" customHeight="1" x14ac:dyDescent="0.3">
      <c r="A1" s="489" t="s">
        <v>460</v>
      </c>
      <c r="B1" s="489"/>
      <c r="C1" s="489"/>
      <c r="D1" s="489" t="s">
        <v>461</v>
      </c>
      <c r="E1" s="489"/>
      <c r="F1" s="489"/>
      <c r="G1" s="351"/>
    </row>
    <row r="2" spans="1:7" s="19" customFormat="1" ht="15" customHeight="1" thickBot="1" x14ac:dyDescent="0.35">
      <c r="A2" s="3" t="s">
        <v>122</v>
      </c>
      <c r="B2" s="3"/>
      <c r="C2" s="3"/>
      <c r="D2" s="3"/>
      <c r="E2" s="4"/>
      <c r="F2" s="309" t="s">
        <v>123</v>
      </c>
      <c r="G2" s="351"/>
    </row>
    <row r="3" spans="1:7" s="19" customFormat="1" ht="39.950000000000003" customHeight="1" thickTop="1" x14ac:dyDescent="0.3">
      <c r="A3" s="632" t="s">
        <v>124</v>
      </c>
      <c r="B3" s="166" t="s">
        <v>462</v>
      </c>
      <c r="C3" s="405" t="s">
        <v>463</v>
      </c>
      <c r="D3" s="403" t="s">
        <v>464</v>
      </c>
      <c r="E3" s="167" t="s">
        <v>465</v>
      </c>
      <c r="F3" s="552" t="s">
        <v>124</v>
      </c>
      <c r="G3" s="351"/>
    </row>
    <row r="4" spans="1:7" s="19" customFormat="1" ht="39.950000000000003" customHeight="1" x14ac:dyDescent="0.3">
      <c r="A4" s="549"/>
      <c r="B4" s="168" t="s">
        <v>466</v>
      </c>
      <c r="C4" s="327" t="s">
        <v>466</v>
      </c>
      <c r="D4" s="404" t="s">
        <v>466</v>
      </c>
      <c r="E4" s="169" t="s">
        <v>466</v>
      </c>
      <c r="F4" s="629"/>
      <c r="G4" s="351"/>
    </row>
    <row r="5" spans="1:7" s="19" customFormat="1" ht="39.950000000000003" customHeight="1" x14ac:dyDescent="0.3">
      <c r="A5" s="304">
        <v>2016</v>
      </c>
      <c r="B5" s="13">
        <v>16142</v>
      </c>
      <c r="C5" s="13">
        <v>3841</v>
      </c>
      <c r="D5" s="13">
        <v>106137</v>
      </c>
      <c r="E5" s="13">
        <v>9529</v>
      </c>
      <c r="F5" s="301">
        <v>2016</v>
      </c>
      <c r="G5" s="351"/>
    </row>
    <row r="6" spans="1:7" s="19" customFormat="1" ht="39.950000000000003" customHeight="1" x14ac:dyDescent="0.3">
      <c r="A6" s="307">
        <v>2017</v>
      </c>
      <c r="B6" s="12">
        <v>12423</v>
      </c>
      <c r="C6" s="12">
        <v>326</v>
      </c>
      <c r="D6" s="12">
        <v>25041</v>
      </c>
      <c r="E6" s="12">
        <v>5829</v>
      </c>
      <c r="F6" s="305">
        <v>2017</v>
      </c>
      <c r="G6" s="351"/>
    </row>
    <row r="7" spans="1:7" s="19" customFormat="1" ht="39.950000000000003" customHeight="1" x14ac:dyDescent="0.3">
      <c r="A7" s="307">
        <v>2018</v>
      </c>
      <c r="B7" s="12">
        <v>22684</v>
      </c>
      <c r="C7" s="12">
        <v>437</v>
      </c>
      <c r="D7" s="12">
        <v>11080</v>
      </c>
      <c r="E7" s="12">
        <v>8833</v>
      </c>
      <c r="F7" s="305">
        <v>2018</v>
      </c>
      <c r="G7" s="351"/>
    </row>
    <row r="8" spans="1:7" s="19" customFormat="1" ht="39.950000000000003" customHeight="1" x14ac:dyDescent="0.3">
      <c r="A8" s="307">
        <v>2019</v>
      </c>
      <c r="B8" s="12">
        <v>20847</v>
      </c>
      <c r="C8" s="12">
        <v>461</v>
      </c>
      <c r="D8" s="12">
        <v>7876</v>
      </c>
      <c r="E8" s="12">
        <v>6789</v>
      </c>
      <c r="F8" s="305">
        <v>2019</v>
      </c>
      <c r="G8" s="351"/>
    </row>
    <row r="9" spans="1:7" s="19" customFormat="1" ht="39.950000000000003" customHeight="1" x14ac:dyDescent="0.3">
      <c r="A9" s="307">
        <v>2020</v>
      </c>
      <c r="B9" s="12">
        <v>887</v>
      </c>
      <c r="C9" s="86" t="s">
        <v>4</v>
      </c>
      <c r="D9" s="12">
        <v>2692</v>
      </c>
      <c r="E9" s="12">
        <v>54</v>
      </c>
      <c r="F9" s="305">
        <v>2020</v>
      </c>
      <c r="G9" s="351"/>
    </row>
    <row r="10" spans="1:7" s="19" customFormat="1" ht="39.950000000000003" customHeight="1" x14ac:dyDescent="0.3">
      <c r="A10" s="307">
        <v>2021</v>
      </c>
      <c r="B10" s="12">
        <v>8413</v>
      </c>
      <c r="C10" s="86">
        <v>8</v>
      </c>
      <c r="D10" s="12">
        <v>2494</v>
      </c>
      <c r="E10" s="12">
        <v>704</v>
      </c>
      <c r="F10" s="305">
        <v>2021</v>
      </c>
      <c r="G10" s="351"/>
    </row>
    <row r="11" spans="1:7" s="19" customFormat="1" ht="39.950000000000003" customHeight="1" x14ac:dyDescent="0.3">
      <c r="A11" s="375">
        <v>2022</v>
      </c>
      <c r="B11" s="16">
        <v>3786</v>
      </c>
      <c r="C11" s="87" t="s">
        <v>828</v>
      </c>
      <c r="D11" s="16">
        <v>3220</v>
      </c>
      <c r="E11" s="16">
        <v>553</v>
      </c>
      <c r="F11" s="382">
        <v>2022</v>
      </c>
      <c r="G11" s="351"/>
    </row>
    <row r="12" spans="1:7" s="19" customFormat="1" ht="12" customHeight="1" thickBot="1" x14ac:dyDescent="0.35">
      <c r="A12" s="400"/>
      <c r="B12" s="165"/>
      <c r="C12" s="165"/>
      <c r="D12" s="165"/>
      <c r="E12" s="165"/>
      <c r="F12" s="401"/>
      <c r="G12" s="351"/>
    </row>
    <row r="13" spans="1:7" s="19" customFormat="1" ht="15" customHeight="1" thickTop="1" x14ac:dyDescent="0.3">
      <c r="A13" s="43" t="s">
        <v>467</v>
      </c>
      <c r="B13" s="43"/>
      <c r="C13" s="43"/>
      <c r="D13" s="43"/>
      <c r="E13" s="45"/>
      <c r="F13" s="45" t="s">
        <v>468</v>
      </c>
      <c r="G13" s="351"/>
    </row>
    <row r="14" spans="1:7" s="19" customFormat="1" ht="15" customHeight="1" x14ac:dyDescent="0.3">
      <c r="A14" s="3" t="s">
        <v>469</v>
      </c>
      <c r="B14" s="3"/>
      <c r="C14" s="3"/>
      <c r="D14" s="3"/>
      <c r="E14" s="4"/>
      <c r="F14" s="309" t="s">
        <v>470</v>
      </c>
      <c r="G14" s="351"/>
    </row>
    <row r="15" spans="1:7" s="170" customFormat="1" ht="15" customHeight="1" x14ac:dyDescent="0.3">
      <c r="A15" s="19"/>
      <c r="B15" s="19"/>
      <c r="C15" s="351"/>
      <c r="D15" s="19"/>
      <c r="E15" s="19"/>
      <c r="F15" s="19"/>
      <c r="G15" s="3"/>
    </row>
    <row r="16" spans="1:7" s="134" customFormat="1" ht="30" customHeight="1" x14ac:dyDescent="0.3">
      <c r="A16" s="489" t="s">
        <v>471</v>
      </c>
      <c r="B16" s="489"/>
      <c r="C16" s="489"/>
      <c r="D16" s="489" t="s">
        <v>472</v>
      </c>
      <c r="E16" s="489"/>
      <c r="F16" s="489"/>
      <c r="G16" s="156"/>
    </row>
    <row r="17" spans="1:7" s="170" customFormat="1" ht="15" customHeight="1" thickBot="1" x14ac:dyDescent="0.35">
      <c r="A17" s="558" t="s">
        <v>188</v>
      </c>
      <c r="B17" s="558"/>
      <c r="C17" s="309"/>
      <c r="E17" s="4"/>
      <c r="F17" s="309" t="s">
        <v>189</v>
      </c>
      <c r="G17" s="3"/>
    </row>
    <row r="18" spans="1:7" s="19" customFormat="1" ht="39.950000000000003" customHeight="1" thickTop="1" x14ac:dyDescent="0.3">
      <c r="A18" s="622" t="s">
        <v>124</v>
      </c>
      <c r="B18" s="552" t="s">
        <v>473</v>
      </c>
      <c r="C18" s="542"/>
      <c r="D18" s="542" t="s">
        <v>473</v>
      </c>
      <c r="E18" s="632"/>
      <c r="F18" s="630" t="s">
        <v>124</v>
      </c>
      <c r="G18" s="351"/>
    </row>
    <row r="19" spans="1:7" s="19" customFormat="1" ht="39.950000000000003" customHeight="1" x14ac:dyDescent="0.3">
      <c r="A19" s="576"/>
      <c r="B19" s="628" t="s">
        <v>474</v>
      </c>
      <c r="C19" s="509"/>
      <c r="D19" s="511" t="s">
        <v>475</v>
      </c>
      <c r="E19" s="628"/>
      <c r="F19" s="574"/>
      <c r="G19" s="351"/>
    </row>
    <row r="20" spans="1:7" s="19" customFormat="1" ht="39.950000000000003" customHeight="1" x14ac:dyDescent="0.3">
      <c r="A20" s="304">
        <v>2016</v>
      </c>
      <c r="B20" s="171"/>
      <c r="C20" s="13">
        <v>1706</v>
      </c>
      <c r="D20" s="13"/>
      <c r="E20" s="13">
        <v>1865</v>
      </c>
      <c r="F20" s="301">
        <v>2016</v>
      </c>
      <c r="G20" s="351"/>
    </row>
    <row r="21" spans="1:7" s="19" customFormat="1" ht="39.950000000000003" customHeight="1" x14ac:dyDescent="0.3">
      <c r="A21" s="307">
        <v>2017</v>
      </c>
      <c r="B21" s="17"/>
      <c r="C21" s="12">
        <v>1817</v>
      </c>
      <c r="D21" s="12"/>
      <c r="E21" s="12">
        <v>1359</v>
      </c>
      <c r="F21" s="305">
        <v>2017</v>
      </c>
      <c r="G21" s="351"/>
    </row>
    <row r="22" spans="1:7" s="19" customFormat="1" ht="39.950000000000003" customHeight="1" x14ac:dyDescent="0.3">
      <c r="A22" s="307">
        <v>2018</v>
      </c>
      <c r="B22" s="17"/>
      <c r="C22" s="12">
        <v>1275</v>
      </c>
      <c r="D22" s="12"/>
      <c r="E22" s="12">
        <v>378</v>
      </c>
      <c r="F22" s="305">
        <v>2018</v>
      </c>
      <c r="G22" s="351"/>
    </row>
    <row r="23" spans="1:7" s="19" customFormat="1" ht="39.950000000000003" customHeight="1" x14ac:dyDescent="0.3">
      <c r="A23" s="307">
        <v>2019</v>
      </c>
      <c r="B23" s="17"/>
      <c r="C23" s="12">
        <v>2030</v>
      </c>
      <c r="D23" s="12"/>
      <c r="E23" s="12">
        <v>490</v>
      </c>
      <c r="F23" s="305">
        <v>2019</v>
      </c>
      <c r="G23" s="351"/>
    </row>
    <row r="24" spans="1:7" s="19" customFormat="1" ht="39.950000000000003" customHeight="1" x14ac:dyDescent="0.3">
      <c r="A24" s="307">
        <v>2020</v>
      </c>
      <c r="B24" s="17"/>
      <c r="C24" s="12">
        <v>1085</v>
      </c>
      <c r="D24" s="12"/>
      <c r="E24" s="12">
        <v>181</v>
      </c>
      <c r="F24" s="305">
        <v>2020</v>
      </c>
      <c r="G24" s="351"/>
    </row>
    <row r="25" spans="1:7" s="19" customFormat="1" ht="39.950000000000003" customHeight="1" x14ac:dyDescent="0.3">
      <c r="A25" s="307">
        <v>2021</v>
      </c>
      <c r="B25" s="17"/>
      <c r="C25" s="12">
        <v>1029</v>
      </c>
      <c r="D25" s="46"/>
      <c r="E25" s="12">
        <v>3898</v>
      </c>
      <c r="F25" s="305">
        <v>2021</v>
      </c>
      <c r="G25" s="351"/>
    </row>
    <row r="26" spans="1:7" s="19" customFormat="1" ht="39.950000000000003" customHeight="1" x14ac:dyDescent="0.3">
      <c r="A26" s="375">
        <v>2022</v>
      </c>
      <c r="B26" s="22"/>
      <c r="C26" s="16">
        <v>934</v>
      </c>
      <c r="D26" s="172"/>
      <c r="E26" s="16">
        <v>2353</v>
      </c>
      <c r="F26" s="382">
        <v>2022</v>
      </c>
      <c r="G26" s="351"/>
    </row>
    <row r="27" spans="1:7" s="19" customFormat="1" ht="12.95" customHeight="1" thickBot="1" x14ac:dyDescent="0.35">
      <c r="A27" s="376"/>
      <c r="B27" s="165"/>
      <c r="C27" s="165"/>
      <c r="D27" s="173"/>
      <c r="E27" s="173"/>
      <c r="F27" s="402"/>
      <c r="G27" s="351"/>
    </row>
    <row r="28" spans="1:7" s="170" customFormat="1" ht="15" customHeight="1" thickTop="1" x14ac:dyDescent="0.3">
      <c r="A28" s="631" t="s">
        <v>476</v>
      </c>
      <c r="B28" s="631"/>
      <c r="C28" s="174"/>
      <c r="D28" s="43"/>
      <c r="E28" s="174"/>
      <c r="F28" s="174" t="s">
        <v>477</v>
      </c>
      <c r="G28" s="3"/>
    </row>
    <row r="29" spans="1:7" x14ac:dyDescent="0.3">
      <c r="G29" s="355"/>
    </row>
  </sheetData>
  <mergeCells count="14">
    <mergeCell ref="F3:F4"/>
    <mergeCell ref="F18:F19"/>
    <mergeCell ref="D16:F16"/>
    <mergeCell ref="D1:F1"/>
    <mergeCell ref="A28:B28"/>
    <mergeCell ref="A17:B17"/>
    <mergeCell ref="A18:A19"/>
    <mergeCell ref="B18:C18"/>
    <mergeCell ref="D18:E18"/>
    <mergeCell ref="B19:C19"/>
    <mergeCell ref="D19:E19"/>
    <mergeCell ref="A1:C1"/>
    <mergeCell ref="A3:A4"/>
    <mergeCell ref="A16:C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3" max="2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S30"/>
  <sheetViews>
    <sheetView view="pageBreakPreview" zoomScale="85" zoomScaleNormal="100" zoomScaleSheetLayoutView="85" workbookViewId="0">
      <selection activeCell="M25" sqref="M25"/>
    </sheetView>
  </sheetViews>
  <sheetFormatPr defaultColWidth="21" defaultRowHeight="16.5" x14ac:dyDescent="0.3"/>
  <cols>
    <col min="1" max="6" width="12.625" customWidth="1"/>
    <col min="7" max="7" width="5" customWidth="1"/>
    <col min="8" max="13" width="12.625" customWidth="1"/>
    <col min="14" max="24" width="9.75" customWidth="1"/>
  </cols>
  <sheetData>
    <row r="1" spans="1:16" s="134" customFormat="1" ht="30" customHeight="1" x14ac:dyDescent="0.3">
      <c r="A1" s="489" t="s">
        <v>478</v>
      </c>
      <c r="B1" s="489"/>
      <c r="C1" s="489"/>
      <c r="D1" s="489"/>
      <c r="E1" s="489"/>
      <c r="F1" s="489"/>
      <c r="G1" s="290"/>
      <c r="H1" s="489" t="s">
        <v>479</v>
      </c>
      <c r="I1" s="489"/>
      <c r="J1" s="489"/>
      <c r="K1" s="489"/>
      <c r="L1" s="489"/>
      <c r="M1" s="489"/>
      <c r="N1" s="156"/>
      <c r="O1" s="156"/>
      <c r="P1" s="156"/>
    </row>
    <row r="2" spans="1:16" s="170" customFormat="1" ht="15" customHeight="1" thickBot="1" x14ac:dyDescent="0.35">
      <c r="A2" s="3" t="s">
        <v>480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481</v>
      </c>
      <c r="N2" s="3"/>
      <c r="O2" s="3"/>
      <c r="P2" s="3"/>
    </row>
    <row r="3" spans="1:16" s="19" customFormat="1" ht="30" customHeight="1" thickTop="1" x14ac:dyDescent="0.3">
      <c r="A3" s="633" t="s">
        <v>307</v>
      </c>
      <c r="B3" s="523" t="s">
        <v>482</v>
      </c>
      <c r="C3" s="524"/>
      <c r="D3" s="524"/>
      <c r="E3" s="524"/>
      <c r="F3" s="524"/>
      <c r="G3" s="296"/>
      <c r="H3" s="518" t="s">
        <v>483</v>
      </c>
      <c r="I3" s="516"/>
      <c r="J3" s="516"/>
      <c r="K3" s="516"/>
      <c r="L3" s="516"/>
      <c r="M3" s="635"/>
      <c r="N3" s="351"/>
      <c r="O3" s="351"/>
      <c r="P3" s="351"/>
    </row>
    <row r="4" spans="1:16" s="19" customFormat="1" ht="20.100000000000001" customHeight="1" x14ac:dyDescent="0.3">
      <c r="A4" s="634"/>
      <c r="B4" s="636" t="s">
        <v>484</v>
      </c>
      <c r="C4" s="637"/>
      <c r="D4" s="637"/>
      <c r="E4" s="637"/>
      <c r="F4" s="637"/>
      <c r="G4" s="296"/>
      <c r="H4" s="324" t="s">
        <v>485</v>
      </c>
      <c r="I4" s="638" t="s">
        <v>486</v>
      </c>
      <c r="J4" s="638"/>
      <c r="K4" s="638"/>
      <c r="L4" s="638"/>
      <c r="M4" s="639"/>
      <c r="N4" s="351"/>
      <c r="O4" s="351"/>
      <c r="P4" s="351"/>
    </row>
    <row r="5" spans="1:16" s="19" customFormat="1" ht="20.100000000000001" customHeight="1" x14ac:dyDescent="0.3">
      <c r="A5" s="634"/>
      <c r="B5" s="526" t="s">
        <v>487</v>
      </c>
      <c r="C5" s="527"/>
      <c r="D5" s="528"/>
      <c r="E5" s="147" t="s">
        <v>488</v>
      </c>
      <c r="F5" s="295" t="s">
        <v>489</v>
      </c>
      <c r="G5" s="296"/>
      <c r="H5" s="178"/>
      <c r="I5" s="526" t="s">
        <v>487</v>
      </c>
      <c r="J5" s="527"/>
      <c r="K5" s="528"/>
      <c r="L5" s="147" t="s">
        <v>488</v>
      </c>
      <c r="M5" s="295" t="s">
        <v>489</v>
      </c>
      <c r="N5" s="351"/>
      <c r="O5" s="351"/>
      <c r="P5" s="351"/>
    </row>
    <row r="6" spans="1:16" s="19" customFormat="1" ht="30" customHeight="1" x14ac:dyDescent="0.3">
      <c r="A6" s="634"/>
      <c r="B6" s="36"/>
      <c r="C6" s="175" t="s">
        <v>490</v>
      </c>
      <c r="D6" s="175" t="s">
        <v>491</v>
      </c>
      <c r="E6" s="36" t="s">
        <v>492</v>
      </c>
      <c r="F6" s="298" t="s">
        <v>493</v>
      </c>
      <c r="G6" s="296"/>
      <c r="H6" s="300" t="s">
        <v>494</v>
      </c>
      <c r="I6" s="36"/>
      <c r="J6" s="175" t="s">
        <v>490</v>
      </c>
      <c r="K6" s="175" t="s">
        <v>491</v>
      </c>
      <c r="L6" s="36" t="s">
        <v>492</v>
      </c>
      <c r="M6" s="298" t="s">
        <v>493</v>
      </c>
      <c r="N6" s="351"/>
      <c r="O6" s="351"/>
      <c r="P6" s="351"/>
    </row>
    <row r="7" spans="1:16" s="19" customFormat="1" ht="30" customHeight="1" x14ac:dyDescent="0.3">
      <c r="A7" s="370">
        <v>2016</v>
      </c>
      <c r="B7" s="13">
        <v>266650</v>
      </c>
      <c r="C7" s="106">
        <v>136492</v>
      </c>
      <c r="D7" s="106">
        <v>130158</v>
      </c>
      <c r="E7" s="13">
        <v>155282</v>
      </c>
      <c r="F7" s="13">
        <v>111368</v>
      </c>
      <c r="G7" s="12"/>
      <c r="H7" s="13">
        <v>6834</v>
      </c>
      <c r="I7" s="13">
        <v>167456</v>
      </c>
      <c r="J7" s="106">
        <v>85523</v>
      </c>
      <c r="K7" s="106">
        <v>81933</v>
      </c>
      <c r="L7" s="13">
        <v>71348</v>
      </c>
      <c r="M7" s="13">
        <v>96108</v>
      </c>
      <c r="N7" s="351"/>
      <c r="O7" s="351"/>
      <c r="P7" s="351"/>
    </row>
    <row r="8" spans="1:16" s="19" customFormat="1" ht="30" customHeight="1" x14ac:dyDescent="0.3">
      <c r="A8" s="368">
        <v>2017</v>
      </c>
      <c r="B8" s="12">
        <v>264190</v>
      </c>
      <c r="C8" s="86">
        <v>134781</v>
      </c>
      <c r="D8" s="86">
        <v>129409</v>
      </c>
      <c r="E8" s="12">
        <v>154792</v>
      </c>
      <c r="F8" s="12">
        <v>109398</v>
      </c>
      <c r="G8" s="12"/>
      <c r="H8" s="12">
        <v>7119</v>
      </c>
      <c r="I8" s="12">
        <v>164001</v>
      </c>
      <c r="J8" s="86">
        <v>83413</v>
      </c>
      <c r="K8" s="86">
        <v>80588</v>
      </c>
      <c r="L8" s="12">
        <v>69671</v>
      </c>
      <c r="M8" s="12">
        <v>94330</v>
      </c>
      <c r="N8" s="351"/>
      <c r="O8" s="351"/>
      <c r="P8" s="351"/>
    </row>
    <row r="9" spans="1:16" s="19" customFormat="1" ht="30" customHeight="1" x14ac:dyDescent="0.3">
      <c r="A9" s="368">
        <v>2018</v>
      </c>
      <c r="B9" s="12">
        <v>262083</v>
      </c>
      <c r="C9" s="86">
        <v>133560</v>
      </c>
      <c r="D9" s="86">
        <v>128523</v>
      </c>
      <c r="E9" s="12">
        <v>157838</v>
      </c>
      <c r="F9" s="12">
        <v>104245</v>
      </c>
      <c r="G9" s="12"/>
      <c r="H9" s="12">
        <v>7529</v>
      </c>
      <c r="I9" s="12">
        <v>162821</v>
      </c>
      <c r="J9" s="86">
        <v>82559</v>
      </c>
      <c r="K9" s="86">
        <v>80262</v>
      </c>
      <c r="L9" s="12">
        <v>72855</v>
      </c>
      <c r="M9" s="12">
        <v>89966</v>
      </c>
      <c r="N9" s="351"/>
      <c r="O9" s="351"/>
      <c r="P9" s="351"/>
    </row>
    <row r="10" spans="1:16" s="19" customFormat="1" ht="30" customHeight="1" x14ac:dyDescent="0.3">
      <c r="A10" s="368">
        <v>2019</v>
      </c>
      <c r="B10" s="12">
        <v>260987</v>
      </c>
      <c r="C10" s="12">
        <v>133010</v>
      </c>
      <c r="D10" s="12">
        <v>127977</v>
      </c>
      <c r="E10" s="12">
        <v>159332</v>
      </c>
      <c r="F10" s="12">
        <v>101655</v>
      </c>
      <c r="G10" s="12"/>
      <c r="H10" s="12">
        <v>8084</v>
      </c>
      <c r="I10" s="12">
        <v>163835</v>
      </c>
      <c r="J10" s="12">
        <v>83201</v>
      </c>
      <c r="K10" s="12">
        <v>80634</v>
      </c>
      <c r="L10" s="12">
        <v>75932</v>
      </c>
      <c r="M10" s="12">
        <v>87903</v>
      </c>
      <c r="N10" s="351"/>
      <c r="O10" s="351"/>
      <c r="P10" s="351"/>
    </row>
    <row r="11" spans="1:16" s="19" customFormat="1" ht="30" customHeight="1" x14ac:dyDescent="0.3">
      <c r="A11" s="368">
        <v>2020</v>
      </c>
      <c r="B11" s="12">
        <v>258861</v>
      </c>
      <c r="C11" s="12">
        <v>131928</v>
      </c>
      <c r="D11" s="12">
        <v>126933</v>
      </c>
      <c r="E11" s="12">
        <v>161087</v>
      </c>
      <c r="F11" s="12">
        <v>97774</v>
      </c>
      <c r="G11" s="12"/>
      <c r="H11" s="12">
        <v>8445</v>
      </c>
      <c r="I11" s="12">
        <v>160767</v>
      </c>
      <c r="J11" s="12">
        <v>81809</v>
      </c>
      <c r="K11" s="12">
        <v>78958</v>
      </c>
      <c r="L11" s="12">
        <v>76271</v>
      </c>
      <c r="M11" s="12">
        <v>84496</v>
      </c>
      <c r="N11" s="351"/>
      <c r="O11" s="351"/>
      <c r="P11" s="351"/>
    </row>
    <row r="12" spans="1:16" s="19" customFormat="1" ht="30" customHeight="1" x14ac:dyDescent="0.3">
      <c r="A12" s="368">
        <v>2021</v>
      </c>
      <c r="B12" s="12">
        <v>258393</v>
      </c>
      <c r="C12" s="12">
        <v>131859</v>
      </c>
      <c r="D12" s="12">
        <v>126534</v>
      </c>
      <c r="E12" s="12">
        <v>163437</v>
      </c>
      <c r="F12" s="12">
        <v>94956</v>
      </c>
      <c r="G12" s="12"/>
      <c r="H12" s="12">
        <v>8868</v>
      </c>
      <c r="I12" s="12">
        <v>181651</v>
      </c>
      <c r="J12" s="12">
        <v>92276</v>
      </c>
      <c r="K12" s="12">
        <v>89375</v>
      </c>
      <c r="L12" s="12">
        <v>86695</v>
      </c>
      <c r="M12" s="12">
        <v>94956</v>
      </c>
      <c r="N12" s="351"/>
      <c r="O12" s="351"/>
      <c r="P12" s="351"/>
    </row>
    <row r="13" spans="1:16" s="19" customFormat="1" ht="30" customHeight="1" x14ac:dyDescent="0.3">
      <c r="A13" s="369">
        <v>2022</v>
      </c>
      <c r="B13" s="16">
        <v>256865</v>
      </c>
      <c r="C13" s="16">
        <v>131159</v>
      </c>
      <c r="D13" s="16">
        <v>125706</v>
      </c>
      <c r="E13" s="16">
        <v>168185</v>
      </c>
      <c r="F13" s="16">
        <v>88680</v>
      </c>
      <c r="G13" s="16"/>
      <c r="H13" s="16">
        <v>8973</v>
      </c>
      <c r="I13" s="16">
        <v>177605</v>
      </c>
      <c r="J13" s="16">
        <v>90604</v>
      </c>
      <c r="K13" s="16">
        <v>87001</v>
      </c>
      <c r="L13" s="16">
        <v>88925</v>
      </c>
      <c r="M13" s="16">
        <v>88680</v>
      </c>
      <c r="N13" s="351"/>
      <c r="O13" s="351"/>
      <c r="P13" s="351"/>
    </row>
    <row r="14" spans="1:16" s="19" customFormat="1" ht="12" customHeight="1" thickBot="1" x14ac:dyDescent="0.3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351"/>
      <c r="O14" s="351"/>
      <c r="P14" s="351"/>
    </row>
    <row r="15" spans="1:16" s="19" customFormat="1" ht="30" customHeight="1" thickTop="1" x14ac:dyDescent="0.3">
      <c r="A15" s="633" t="s">
        <v>307</v>
      </c>
      <c r="B15" s="635" t="s">
        <v>495</v>
      </c>
      <c r="C15" s="641"/>
      <c r="D15" s="641"/>
      <c r="E15" s="641"/>
      <c r="F15" s="641"/>
      <c r="G15" s="177"/>
      <c r="H15" s="407"/>
      <c r="I15" s="523" t="s">
        <v>496</v>
      </c>
      <c r="J15" s="524"/>
      <c r="K15" s="524"/>
      <c r="L15" s="524"/>
      <c r="M15" s="524"/>
      <c r="N15" s="351"/>
      <c r="O15" s="351"/>
      <c r="P15" s="351"/>
    </row>
    <row r="16" spans="1:16" s="19" customFormat="1" ht="20.100000000000001" customHeight="1" x14ac:dyDescent="0.3">
      <c r="A16" s="634"/>
      <c r="B16" s="33" t="s">
        <v>485</v>
      </c>
      <c r="C16" s="639" t="s">
        <v>486</v>
      </c>
      <c r="D16" s="640"/>
      <c r="E16" s="640"/>
      <c r="F16" s="640"/>
      <c r="G16" s="408"/>
      <c r="H16" s="406"/>
      <c r="I16" s="639" t="s">
        <v>484</v>
      </c>
      <c r="J16" s="640"/>
      <c r="K16" s="640"/>
      <c r="L16" s="640"/>
      <c r="M16" s="640"/>
      <c r="N16" s="351"/>
      <c r="O16" s="351"/>
      <c r="P16" s="351"/>
    </row>
    <row r="17" spans="1:19" s="19" customFormat="1" ht="20.100000000000001" customHeight="1" x14ac:dyDescent="0.3">
      <c r="A17" s="634"/>
      <c r="B17" s="34"/>
      <c r="C17" s="526" t="s">
        <v>487</v>
      </c>
      <c r="D17" s="527"/>
      <c r="E17" s="528"/>
      <c r="F17" s="295" t="s">
        <v>488</v>
      </c>
      <c r="G17" s="296"/>
      <c r="H17" s="297" t="s">
        <v>489</v>
      </c>
      <c r="I17" s="526" t="s">
        <v>487</v>
      </c>
      <c r="J17" s="527"/>
      <c r="K17" s="528"/>
      <c r="L17" s="33" t="s">
        <v>497</v>
      </c>
      <c r="M17" s="295" t="s">
        <v>488</v>
      </c>
      <c r="N17" s="351"/>
      <c r="O17" s="351"/>
      <c r="P17" s="351"/>
    </row>
    <row r="18" spans="1:19" s="19" customFormat="1" ht="30" customHeight="1" x14ac:dyDescent="0.3">
      <c r="A18" s="634"/>
      <c r="B18" s="36" t="s">
        <v>494</v>
      </c>
      <c r="C18" s="36"/>
      <c r="D18" s="175" t="s">
        <v>490</v>
      </c>
      <c r="E18" s="175" t="s">
        <v>491</v>
      </c>
      <c r="F18" s="298" t="s">
        <v>492</v>
      </c>
      <c r="G18" s="296"/>
      <c r="H18" s="300" t="s">
        <v>493</v>
      </c>
      <c r="I18" s="36"/>
      <c r="J18" s="175" t="s">
        <v>490</v>
      </c>
      <c r="K18" s="175" t="s">
        <v>491</v>
      </c>
      <c r="L18" s="36" t="s">
        <v>498</v>
      </c>
      <c r="M18" s="298" t="s">
        <v>492</v>
      </c>
      <c r="N18" s="351"/>
      <c r="O18" s="351"/>
      <c r="P18" s="351"/>
    </row>
    <row r="19" spans="1:19" s="19" customFormat="1" ht="30" customHeight="1" x14ac:dyDescent="0.3">
      <c r="A19" s="370">
        <v>2016</v>
      </c>
      <c r="B19" s="12">
        <v>58</v>
      </c>
      <c r="C19" s="12">
        <v>23043</v>
      </c>
      <c r="D19" s="86">
        <v>11489</v>
      </c>
      <c r="E19" s="86">
        <v>11554</v>
      </c>
      <c r="F19" s="12">
        <v>7783</v>
      </c>
      <c r="G19" s="12"/>
      <c r="H19" s="12">
        <v>15260</v>
      </c>
      <c r="I19" s="12">
        <v>76151</v>
      </c>
      <c r="J19" s="86">
        <v>39480</v>
      </c>
      <c r="K19" s="86">
        <v>36671</v>
      </c>
      <c r="L19" s="12">
        <v>42514</v>
      </c>
      <c r="M19" s="12">
        <v>76151</v>
      </c>
      <c r="N19" s="351"/>
      <c r="O19" s="351"/>
      <c r="P19" s="351"/>
    </row>
    <row r="20" spans="1:19" s="19" customFormat="1" ht="30" customHeight="1" x14ac:dyDescent="0.3">
      <c r="A20" s="368">
        <v>2017</v>
      </c>
      <c r="B20" s="12">
        <v>58</v>
      </c>
      <c r="C20" s="12">
        <v>22946</v>
      </c>
      <c r="D20" s="86">
        <v>11370</v>
      </c>
      <c r="E20" s="86">
        <v>11576</v>
      </c>
      <c r="F20" s="12">
        <v>7878</v>
      </c>
      <c r="G20" s="12"/>
      <c r="H20" s="12">
        <v>15068</v>
      </c>
      <c r="I20" s="12">
        <v>77243</v>
      </c>
      <c r="J20" s="86">
        <v>39998</v>
      </c>
      <c r="K20" s="86">
        <v>37245</v>
      </c>
      <c r="L20" s="12">
        <v>43265</v>
      </c>
      <c r="M20" s="12">
        <v>77243</v>
      </c>
      <c r="N20" s="351"/>
      <c r="O20" s="351"/>
      <c r="P20" s="351"/>
      <c r="S20" s="351"/>
    </row>
    <row r="21" spans="1:19" s="19" customFormat="1" ht="30" customHeight="1" x14ac:dyDescent="0.3">
      <c r="A21" s="368">
        <v>2018</v>
      </c>
      <c r="B21" s="12">
        <v>132</v>
      </c>
      <c r="C21" s="12">
        <v>22281</v>
      </c>
      <c r="D21" s="86">
        <v>10970</v>
      </c>
      <c r="E21" s="86">
        <v>11311</v>
      </c>
      <c r="F21" s="12">
        <v>8002</v>
      </c>
      <c r="G21" s="12"/>
      <c r="H21" s="12">
        <v>14279</v>
      </c>
      <c r="I21" s="12">
        <v>76981</v>
      </c>
      <c r="J21" s="86">
        <v>40031</v>
      </c>
      <c r="K21" s="86">
        <v>36950</v>
      </c>
      <c r="L21" s="12">
        <v>44290</v>
      </c>
      <c r="M21" s="12">
        <v>76981</v>
      </c>
      <c r="N21" s="351"/>
      <c r="O21" s="351"/>
      <c r="P21" s="351"/>
    </row>
    <row r="22" spans="1:19" s="19" customFormat="1" ht="30" customHeight="1" x14ac:dyDescent="0.3">
      <c r="A22" s="368">
        <v>2019</v>
      </c>
      <c r="B22" s="12">
        <v>132</v>
      </c>
      <c r="C22" s="12">
        <v>22011</v>
      </c>
      <c r="D22" s="12">
        <v>10826</v>
      </c>
      <c r="E22" s="12">
        <v>11185</v>
      </c>
      <c r="F22" s="12">
        <v>8259</v>
      </c>
      <c r="G22" s="12"/>
      <c r="H22" s="12">
        <v>13752</v>
      </c>
      <c r="I22" s="12">
        <v>75141</v>
      </c>
      <c r="J22" s="12">
        <v>38983</v>
      </c>
      <c r="K22" s="12">
        <v>36158</v>
      </c>
      <c r="L22" s="12">
        <v>44995</v>
      </c>
      <c r="M22" s="12">
        <v>75141</v>
      </c>
      <c r="N22" s="351"/>
      <c r="O22" s="351"/>
      <c r="P22" s="351"/>
    </row>
    <row r="23" spans="1:19" s="19" customFormat="1" ht="30" customHeight="1" x14ac:dyDescent="0.3">
      <c r="A23" s="368">
        <v>2020</v>
      </c>
      <c r="B23" s="12">
        <v>133</v>
      </c>
      <c r="C23" s="12">
        <v>21608</v>
      </c>
      <c r="D23" s="12">
        <v>10657</v>
      </c>
      <c r="E23" s="12">
        <v>10951</v>
      </c>
      <c r="F23" s="12">
        <v>8330</v>
      </c>
      <c r="G23" s="12"/>
      <c r="H23" s="12">
        <v>13278</v>
      </c>
      <c r="I23" s="12">
        <v>76486</v>
      </c>
      <c r="J23" s="12">
        <v>39462</v>
      </c>
      <c r="K23" s="12">
        <v>37024</v>
      </c>
      <c r="L23" s="12">
        <v>46709</v>
      </c>
      <c r="M23" s="12">
        <v>76486</v>
      </c>
      <c r="N23" s="351"/>
      <c r="O23" s="351"/>
      <c r="P23" s="351"/>
    </row>
    <row r="24" spans="1:19" s="19" customFormat="1" ht="30" customHeight="1" x14ac:dyDescent="0.3">
      <c r="A24" s="368">
        <v>2021</v>
      </c>
      <c r="B24" s="86" t="s">
        <v>4</v>
      </c>
      <c r="C24" s="86" t="s">
        <v>4</v>
      </c>
      <c r="D24" s="86" t="s">
        <v>4</v>
      </c>
      <c r="E24" s="86" t="s">
        <v>4</v>
      </c>
      <c r="F24" s="86" t="s">
        <v>4</v>
      </c>
      <c r="G24" s="86"/>
      <c r="H24" s="86" t="s">
        <v>4</v>
      </c>
      <c r="I24" s="12">
        <v>76742</v>
      </c>
      <c r="J24" s="12">
        <v>39583</v>
      </c>
      <c r="K24" s="12">
        <v>37159</v>
      </c>
      <c r="L24" s="12">
        <v>48314</v>
      </c>
      <c r="M24" s="12">
        <v>76742</v>
      </c>
      <c r="N24" s="351"/>
      <c r="O24" s="351"/>
      <c r="P24" s="351"/>
    </row>
    <row r="25" spans="1:19" s="19" customFormat="1" ht="30" customHeight="1" x14ac:dyDescent="0.3">
      <c r="A25" s="369">
        <v>2022</v>
      </c>
      <c r="B25" s="87" t="s">
        <v>4</v>
      </c>
      <c r="C25" s="87" t="s">
        <v>4</v>
      </c>
      <c r="D25" s="87" t="s">
        <v>4</v>
      </c>
      <c r="E25" s="87" t="s">
        <v>4</v>
      </c>
      <c r="F25" s="87" t="s">
        <v>4</v>
      </c>
      <c r="G25" s="87"/>
      <c r="H25" s="87" t="s">
        <v>4</v>
      </c>
      <c r="I25" s="16">
        <v>79260</v>
      </c>
      <c r="J25" s="16">
        <v>40555</v>
      </c>
      <c r="K25" s="16">
        <v>38705</v>
      </c>
      <c r="L25" s="16">
        <v>50710</v>
      </c>
      <c r="M25" s="16">
        <v>79260</v>
      </c>
      <c r="N25" s="351"/>
      <c r="O25" s="351"/>
      <c r="P25" s="351"/>
    </row>
    <row r="26" spans="1:19" s="19" customFormat="1" ht="12" customHeight="1" thickBot="1" x14ac:dyDescent="0.35">
      <c r="A26" s="37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51"/>
      <c r="O26" s="351"/>
      <c r="P26" s="351"/>
    </row>
    <row r="27" spans="1:19" s="170" customFormat="1" ht="15" customHeight="1" thickTop="1" x14ac:dyDescent="0.3">
      <c r="A27" s="43" t="s">
        <v>499</v>
      </c>
      <c r="B27" s="26"/>
      <c r="C27" s="26"/>
      <c r="D27" s="26"/>
      <c r="E27" s="26"/>
      <c r="F27" s="26"/>
      <c r="G27" s="249"/>
      <c r="H27" s="43"/>
      <c r="I27" s="43"/>
      <c r="J27" s="43"/>
      <c r="K27" s="43"/>
      <c r="L27" s="43"/>
      <c r="M27" s="176" t="s">
        <v>500</v>
      </c>
      <c r="N27" s="3"/>
      <c r="O27" s="3"/>
      <c r="P27" s="3"/>
    </row>
    <row r="28" spans="1:19" s="170" customFormat="1" ht="15" customHeight="1" x14ac:dyDescent="0.3">
      <c r="A28" s="3" t="s">
        <v>501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4" t="s">
        <v>502</v>
      </c>
      <c r="N28" s="3"/>
      <c r="O28" s="3"/>
      <c r="P28" s="3"/>
    </row>
    <row r="29" spans="1:19" x14ac:dyDescent="0.3">
      <c r="N29" s="355"/>
      <c r="O29" s="355"/>
      <c r="P29" s="355"/>
    </row>
    <row r="30" spans="1:19" x14ac:dyDescent="0.3">
      <c r="N30" s="355"/>
      <c r="O30" s="355"/>
      <c r="P30" s="355"/>
    </row>
  </sheetData>
  <mergeCells count="16">
    <mergeCell ref="A15:A18"/>
    <mergeCell ref="I15:M15"/>
    <mergeCell ref="I16:M16"/>
    <mergeCell ref="C17:E17"/>
    <mergeCell ref="I17:K17"/>
    <mergeCell ref="B15:F15"/>
    <mergeCell ref="C16:F16"/>
    <mergeCell ref="A1:F1"/>
    <mergeCell ref="H1:M1"/>
    <mergeCell ref="A3:A6"/>
    <mergeCell ref="B3:F3"/>
    <mergeCell ref="H3:M3"/>
    <mergeCell ref="B4:F4"/>
    <mergeCell ref="I4:M4"/>
    <mergeCell ref="B5:D5"/>
    <mergeCell ref="I5:K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82" orientation="portrait" verticalDpi="0" r:id="rId1"/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Z33"/>
  <sheetViews>
    <sheetView view="pageBreakPreview" zoomScale="70" zoomScaleNormal="100" zoomScaleSheetLayoutView="70" workbookViewId="0">
      <selection activeCell="Y31" sqref="Y31"/>
    </sheetView>
  </sheetViews>
  <sheetFormatPr defaultColWidth="21" defaultRowHeight="16.5" x14ac:dyDescent="0.3"/>
  <cols>
    <col min="1" max="2" width="8.125" customWidth="1"/>
    <col min="3" max="3" width="8.375" customWidth="1"/>
    <col min="4" max="13" width="8.125" customWidth="1"/>
    <col min="14" max="14" width="9.75" customWidth="1"/>
    <col min="15" max="24" width="8.625" customWidth="1"/>
    <col min="25" max="25" width="14.625" customWidth="1"/>
  </cols>
  <sheetData>
    <row r="1" spans="1:26" s="134" customFormat="1" ht="24.95" customHeight="1" x14ac:dyDescent="0.3">
      <c r="A1" s="489" t="s">
        <v>810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290"/>
      <c r="O1" s="489" t="s">
        <v>503</v>
      </c>
      <c r="P1" s="489"/>
      <c r="Q1" s="489"/>
      <c r="R1" s="489"/>
      <c r="S1" s="489"/>
      <c r="T1" s="489"/>
      <c r="U1" s="489"/>
      <c r="V1" s="489"/>
      <c r="W1" s="489"/>
      <c r="X1" s="489"/>
      <c r="Y1" s="489"/>
      <c r="Z1" s="156"/>
    </row>
    <row r="2" spans="1:26" s="170" customFormat="1" ht="15" customHeight="1" thickBot="1" x14ac:dyDescent="0.35">
      <c r="A2" s="3" t="s">
        <v>504</v>
      </c>
      <c r="B2" s="3"/>
      <c r="C2" s="3"/>
      <c r="D2" s="3"/>
      <c r="E2" s="3"/>
      <c r="F2" s="3"/>
      <c r="G2" s="3"/>
      <c r="H2" s="3"/>
      <c r="I2" s="3"/>
      <c r="X2" s="4"/>
      <c r="Y2" s="309" t="s">
        <v>505</v>
      </c>
      <c r="Z2" s="3"/>
    </row>
    <row r="3" spans="1:26" s="136" customFormat="1" ht="30" customHeight="1" thickTop="1" x14ac:dyDescent="0.3">
      <c r="A3" s="642" t="s">
        <v>124</v>
      </c>
      <c r="B3" s="523" t="s">
        <v>506</v>
      </c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296"/>
      <c r="O3" s="518" t="s">
        <v>507</v>
      </c>
      <c r="P3" s="516"/>
      <c r="Q3" s="516"/>
      <c r="R3" s="516"/>
      <c r="S3" s="523" t="s">
        <v>508</v>
      </c>
      <c r="T3" s="525"/>
      <c r="U3" s="523" t="s">
        <v>509</v>
      </c>
      <c r="V3" s="525"/>
      <c r="W3" s="523" t="s">
        <v>510</v>
      </c>
      <c r="X3" s="525"/>
      <c r="Y3" s="656" t="s">
        <v>124</v>
      </c>
      <c r="Z3" s="17"/>
    </row>
    <row r="4" spans="1:26" s="136" customFormat="1" ht="20.100000000000001" customHeight="1" x14ac:dyDescent="0.3">
      <c r="A4" s="643"/>
      <c r="B4" s="526"/>
      <c r="C4" s="177"/>
      <c r="D4" s="177"/>
      <c r="E4" s="178"/>
      <c r="F4" s="179"/>
      <c r="G4" s="645" t="s">
        <v>511</v>
      </c>
      <c r="H4" s="645"/>
      <c r="I4" s="180"/>
      <c r="J4" s="179"/>
      <c r="K4" s="645" t="s">
        <v>512</v>
      </c>
      <c r="L4" s="645"/>
      <c r="M4" s="409"/>
      <c r="N4" s="177"/>
      <c r="O4" s="645" t="s">
        <v>513</v>
      </c>
      <c r="P4" s="646"/>
      <c r="Q4" s="647" t="s">
        <v>514</v>
      </c>
      <c r="R4" s="646"/>
      <c r="S4" s="526" t="s">
        <v>515</v>
      </c>
      <c r="T4" s="528"/>
      <c r="U4" s="526" t="s">
        <v>516</v>
      </c>
      <c r="V4" s="528"/>
      <c r="W4" s="661" t="s">
        <v>517</v>
      </c>
      <c r="X4" s="662"/>
      <c r="Y4" s="657"/>
      <c r="Z4" s="17"/>
    </row>
    <row r="5" spans="1:26" s="136" customFormat="1" ht="20.100000000000001" customHeight="1" x14ac:dyDescent="0.3">
      <c r="A5" s="644"/>
      <c r="B5" s="529"/>
      <c r="C5" s="181"/>
      <c r="D5" s="181"/>
      <c r="E5" s="182"/>
      <c r="F5" s="183"/>
      <c r="G5" s="530" t="s">
        <v>518</v>
      </c>
      <c r="H5" s="530"/>
      <c r="I5" s="182"/>
      <c r="J5" s="183"/>
      <c r="K5" s="530" t="s">
        <v>519</v>
      </c>
      <c r="L5" s="530"/>
      <c r="M5" s="181"/>
      <c r="N5" s="177"/>
      <c r="O5" s="530" t="s">
        <v>520</v>
      </c>
      <c r="P5" s="531"/>
      <c r="Q5" s="529" t="s">
        <v>521</v>
      </c>
      <c r="R5" s="531"/>
      <c r="S5" s="529"/>
      <c r="T5" s="531"/>
      <c r="U5" s="529"/>
      <c r="V5" s="531"/>
      <c r="W5" s="663"/>
      <c r="X5" s="664"/>
      <c r="Y5" s="658"/>
      <c r="Z5" s="17"/>
    </row>
    <row r="6" spans="1:26" s="136" customFormat="1" ht="39.950000000000003" customHeight="1" x14ac:dyDescent="0.3">
      <c r="A6" s="304">
        <v>2016</v>
      </c>
      <c r="B6" s="17"/>
      <c r="C6" s="17"/>
      <c r="D6" s="17"/>
      <c r="E6" s="184">
        <v>99024</v>
      </c>
      <c r="F6" s="184"/>
      <c r="G6" s="184"/>
      <c r="I6" s="152">
        <v>56302</v>
      </c>
      <c r="J6" s="185"/>
      <c r="K6" s="185"/>
      <c r="L6" s="185"/>
      <c r="M6" s="186">
        <v>42722</v>
      </c>
      <c r="N6" s="152"/>
      <c r="O6" s="185"/>
      <c r="P6" s="185">
        <v>7797</v>
      </c>
      <c r="Q6" s="185"/>
      <c r="R6" s="185">
        <v>53669</v>
      </c>
      <c r="S6" s="185"/>
      <c r="T6" s="185">
        <v>42453</v>
      </c>
      <c r="U6" s="185"/>
      <c r="V6" s="185">
        <v>1023</v>
      </c>
      <c r="W6" s="185"/>
      <c r="X6" s="185">
        <v>1879</v>
      </c>
      <c r="Y6" s="301">
        <v>2016</v>
      </c>
      <c r="Z6" s="17"/>
    </row>
    <row r="7" spans="1:26" s="136" customFormat="1" ht="39.950000000000003" customHeight="1" x14ac:dyDescent="0.3">
      <c r="A7" s="307">
        <v>2017</v>
      </c>
      <c r="B7" s="17"/>
      <c r="C7" s="17"/>
      <c r="D7" s="17"/>
      <c r="E7" s="184">
        <v>95407</v>
      </c>
      <c r="F7" s="184"/>
      <c r="G7" s="184"/>
      <c r="I7" s="152">
        <v>53622</v>
      </c>
      <c r="J7" s="185"/>
      <c r="K7" s="185"/>
      <c r="L7" s="185"/>
      <c r="M7" s="186">
        <v>41785</v>
      </c>
      <c r="N7" s="152"/>
      <c r="O7" s="185"/>
      <c r="P7" s="185">
        <v>8130</v>
      </c>
      <c r="Q7" s="185"/>
      <c r="R7" s="185">
        <v>51371</v>
      </c>
      <c r="S7" s="185"/>
      <c r="T7" s="185">
        <v>40639</v>
      </c>
      <c r="U7" s="185"/>
      <c r="V7" s="185">
        <v>1174</v>
      </c>
      <c r="W7" s="185"/>
      <c r="X7" s="185">
        <v>2223</v>
      </c>
      <c r="Y7" s="305">
        <v>2017</v>
      </c>
      <c r="Z7" s="17"/>
    </row>
    <row r="8" spans="1:26" s="136" customFormat="1" ht="39.950000000000003" customHeight="1" x14ac:dyDescent="0.3">
      <c r="A8" s="307">
        <v>2018</v>
      </c>
      <c r="B8" s="17"/>
      <c r="C8" s="17"/>
      <c r="D8" s="17"/>
      <c r="E8" s="184">
        <v>96608</v>
      </c>
      <c r="F8" s="184"/>
      <c r="G8" s="184"/>
      <c r="I8" s="184">
        <v>53931</v>
      </c>
      <c r="J8" s="185"/>
      <c r="K8" s="185"/>
      <c r="L8" s="185"/>
      <c r="M8" s="185">
        <v>42677</v>
      </c>
      <c r="N8" s="184"/>
      <c r="O8" s="185"/>
      <c r="P8" s="185">
        <v>8529</v>
      </c>
      <c r="Q8" s="185"/>
      <c r="R8" s="185">
        <v>53550</v>
      </c>
      <c r="S8" s="185"/>
      <c r="T8" s="185">
        <v>39010</v>
      </c>
      <c r="U8" s="185"/>
      <c r="V8" s="185">
        <v>1165</v>
      </c>
      <c r="W8" s="185"/>
      <c r="X8" s="185">
        <v>2883</v>
      </c>
      <c r="Y8" s="305">
        <v>2018</v>
      </c>
      <c r="Z8" s="17"/>
    </row>
    <row r="9" spans="1:26" s="136" customFormat="1" ht="39.950000000000003" customHeight="1" x14ac:dyDescent="0.3">
      <c r="A9" s="307">
        <v>2019</v>
      </c>
      <c r="B9" s="17"/>
      <c r="C9" s="17"/>
      <c r="D9" s="17"/>
      <c r="E9" s="184">
        <v>95747</v>
      </c>
      <c r="F9" s="184"/>
      <c r="G9" s="184"/>
      <c r="I9" s="184">
        <v>52501</v>
      </c>
      <c r="J9" s="185"/>
      <c r="K9" s="185"/>
      <c r="L9" s="185"/>
      <c r="M9" s="185">
        <v>43246</v>
      </c>
      <c r="N9" s="184"/>
      <c r="O9" s="185"/>
      <c r="P9" s="185">
        <v>9114</v>
      </c>
      <c r="Q9" s="185"/>
      <c r="R9" s="185">
        <v>55949</v>
      </c>
      <c r="S9" s="185"/>
      <c r="T9" s="185">
        <v>35776</v>
      </c>
      <c r="U9" s="185"/>
      <c r="V9" s="185">
        <v>1160</v>
      </c>
      <c r="W9" s="185"/>
      <c r="X9" s="185">
        <v>2862</v>
      </c>
      <c r="Y9" s="305">
        <v>2019</v>
      </c>
      <c r="Z9" s="17"/>
    </row>
    <row r="10" spans="1:26" s="136" customFormat="1" ht="39.950000000000003" customHeight="1" x14ac:dyDescent="0.3">
      <c r="A10" s="307">
        <v>2020</v>
      </c>
      <c r="B10" s="17"/>
      <c r="C10" s="17"/>
      <c r="D10" s="17"/>
      <c r="E10" s="184">
        <v>92599</v>
      </c>
      <c r="F10" s="184"/>
      <c r="G10" s="184"/>
      <c r="I10" s="184">
        <v>50937</v>
      </c>
      <c r="J10" s="184"/>
      <c r="K10" s="184"/>
      <c r="L10" s="184"/>
      <c r="M10" s="184">
        <v>41662</v>
      </c>
      <c r="N10" s="184"/>
      <c r="O10" s="185"/>
      <c r="P10" s="185">
        <v>9817</v>
      </c>
      <c r="Q10" s="185"/>
      <c r="R10" s="185">
        <v>54355</v>
      </c>
      <c r="S10" s="185"/>
      <c r="T10" s="185">
        <v>33983</v>
      </c>
      <c r="U10" s="185"/>
      <c r="V10" s="185">
        <v>1323</v>
      </c>
      <c r="W10" s="185"/>
      <c r="X10" s="185">
        <v>2938</v>
      </c>
      <c r="Y10" s="305">
        <v>2020</v>
      </c>
      <c r="Z10" s="17"/>
    </row>
    <row r="11" spans="1:26" s="136" customFormat="1" ht="39.950000000000003" customHeight="1" x14ac:dyDescent="0.3">
      <c r="A11" s="307">
        <v>2021</v>
      </c>
      <c r="B11" s="17"/>
      <c r="C11" s="17"/>
      <c r="D11" s="17"/>
      <c r="E11" s="184">
        <v>91654</v>
      </c>
      <c r="F11" s="184"/>
      <c r="G11" s="184"/>
      <c r="I11" s="184">
        <v>49467</v>
      </c>
      <c r="J11" s="185"/>
      <c r="K11" s="185"/>
      <c r="L11" s="185"/>
      <c r="M11" s="185">
        <v>42187</v>
      </c>
      <c r="N11" s="184"/>
      <c r="O11" s="185"/>
      <c r="P11" s="185">
        <v>10420</v>
      </c>
      <c r="Q11" s="185"/>
      <c r="R11" s="185">
        <v>53819</v>
      </c>
      <c r="S11" s="185"/>
      <c r="T11" s="185">
        <v>33520</v>
      </c>
      <c r="U11" s="185"/>
      <c r="V11" s="185">
        <v>1472</v>
      </c>
      <c r="W11" s="185"/>
      <c r="X11" s="185">
        <v>2843</v>
      </c>
      <c r="Y11" s="305">
        <v>2021</v>
      </c>
      <c r="Z11" s="17"/>
    </row>
    <row r="12" spans="1:26" s="136" customFormat="1" ht="39.950000000000003" customHeight="1" x14ac:dyDescent="0.3">
      <c r="A12" s="375">
        <v>2022</v>
      </c>
      <c r="B12" s="22"/>
      <c r="C12" s="22"/>
      <c r="D12" s="22"/>
      <c r="E12" s="187">
        <v>92534</v>
      </c>
      <c r="F12" s="187"/>
      <c r="G12" s="187"/>
      <c r="I12" s="187">
        <v>50503</v>
      </c>
      <c r="J12" s="188"/>
      <c r="K12" s="188"/>
      <c r="L12" s="188"/>
      <c r="M12" s="188">
        <v>42031</v>
      </c>
      <c r="N12" s="187"/>
      <c r="O12" s="188"/>
      <c r="P12" s="188">
        <v>10315</v>
      </c>
      <c r="Q12" s="188"/>
      <c r="R12" s="188">
        <v>55317</v>
      </c>
      <c r="S12" s="188"/>
      <c r="T12" s="188">
        <v>33201</v>
      </c>
      <c r="U12" s="188"/>
      <c r="V12" s="188">
        <v>1436</v>
      </c>
      <c r="W12" s="188"/>
      <c r="X12" s="188">
        <v>2580</v>
      </c>
      <c r="Y12" s="382">
        <v>2022</v>
      </c>
      <c r="Z12" s="17"/>
    </row>
    <row r="13" spans="1:26" s="136" customFormat="1" ht="12" customHeight="1" thickBot="1" x14ac:dyDescent="0.35">
      <c r="A13" s="400"/>
      <c r="B13" s="17"/>
      <c r="C13" s="17"/>
      <c r="D13" s="17"/>
      <c r="E13" s="17"/>
      <c r="F13" s="17"/>
      <c r="G13" s="17"/>
      <c r="H13" s="17"/>
      <c r="I13" s="17"/>
      <c r="N13" s="17"/>
      <c r="Y13" s="401"/>
      <c r="Z13" s="17"/>
    </row>
    <row r="14" spans="1:26" s="170" customFormat="1" ht="15" customHeight="1" thickTop="1" x14ac:dyDescent="0.3">
      <c r="A14" s="43" t="s">
        <v>522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"/>
      <c r="O14" s="43"/>
      <c r="P14" s="43"/>
      <c r="Q14" s="43"/>
      <c r="R14" s="43"/>
      <c r="S14" s="43"/>
      <c r="T14" s="43"/>
      <c r="U14" s="43"/>
      <c r="V14" s="43"/>
      <c r="W14" s="43"/>
      <c r="X14" s="45"/>
      <c r="Y14" s="45" t="s">
        <v>523</v>
      </c>
      <c r="Z14" s="3"/>
    </row>
    <row r="15" spans="1:26" s="19" customFormat="1" ht="13.5" x14ac:dyDescent="0.3">
      <c r="N15" s="351"/>
      <c r="Z15" s="351"/>
    </row>
    <row r="16" spans="1:26" s="134" customFormat="1" ht="24.95" customHeight="1" x14ac:dyDescent="0.3">
      <c r="A16" s="489" t="s">
        <v>811</v>
      </c>
      <c r="B16" s="489"/>
      <c r="C16" s="489"/>
      <c r="D16" s="489"/>
      <c r="E16" s="489"/>
      <c r="F16" s="489"/>
      <c r="G16" s="489"/>
      <c r="H16" s="489"/>
      <c r="I16" s="489"/>
      <c r="J16" s="489"/>
      <c r="K16" s="489"/>
      <c r="L16" s="489"/>
      <c r="M16" s="489"/>
      <c r="N16" s="290"/>
      <c r="O16" s="489" t="s">
        <v>524</v>
      </c>
      <c r="P16" s="489"/>
      <c r="Q16" s="489"/>
      <c r="R16" s="489"/>
      <c r="S16" s="489"/>
      <c r="T16" s="489"/>
      <c r="U16" s="489"/>
      <c r="V16" s="489"/>
      <c r="W16" s="489"/>
      <c r="X16" s="489"/>
      <c r="Y16" s="489"/>
      <c r="Z16" s="156"/>
    </row>
    <row r="17" spans="1:26" s="170" customFormat="1" ht="15" customHeight="1" thickBot="1" x14ac:dyDescent="0.35">
      <c r="A17" s="3" t="s">
        <v>525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4"/>
      <c r="Y17" s="309" t="s">
        <v>526</v>
      </c>
      <c r="Z17" s="3"/>
    </row>
    <row r="18" spans="1:26" s="19" customFormat="1" ht="20.100000000000001" customHeight="1" thickTop="1" x14ac:dyDescent="0.3">
      <c r="A18" s="633" t="s">
        <v>527</v>
      </c>
      <c r="B18" s="516" t="s">
        <v>528</v>
      </c>
      <c r="C18" s="516"/>
      <c r="D18" s="586" t="s">
        <v>529</v>
      </c>
      <c r="E18" s="587"/>
      <c r="F18" s="587"/>
      <c r="G18" s="587"/>
      <c r="H18" s="587"/>
      <c r="I18" s="587"/>
      <c r="J18" s="587"/>
      <c r="K18" s="587"/>
      <c r="L18" s="587"/>
      <c r="M18" s="587"/>
      <c r="N18" s="315"/>
      <c r="O18" s="587" t="s">
        <v>530</v>
      </c>
      <c r="P18" s="587"/>
      <c r="Q18" s="587"/>
      <c r="R18" s="650"/>
      <c r="S18" s="665" t="s">
        <v>531</v>
      </c>
      <c r="T18" s="665"/>
      <c r="U18" s="665"/>
      <c r="V18" s="665"/>
      <c r="W18" s="665"/>
      <c r="X18" s="665"/>
      <c r="Y18" s="659" t="s">
        <v>527</v>
      </c>
      <c r="Z18" s="351"/>
    </row>
    <row r="19" spans="1:26" s="19" customFormat="1" ht="20.100000000000001" customHeight="1" x14ac:dyDescent="0.3">
      <c r="A19" s="648"/>
      <c r="B19" s="638"/>
      <c r="C19" s="638"/>
      <c r="D19" s="638" t="s">
        <v>532</v>
      </c>
      <c r="E19" s="638"/>
      <c r="F19" s="638"/>
      <c r="G19" s="638"/>
      <c r="H19" s="638"/>
      <c r="I19" s="638"/>
      <c r="J19" s="638"/>
      <c r="K19" s="638"/>
      <c r="L19" s="638"/>
      <c r="M19" s="639"/>
      <c r="N19" s="315"/>
      <c r="O19" s="653" t="s">
        <v>533</v>
      </c>
      <c r="P19" s="638"/>
      <c r="Q19" s="654" t="s">
        <v>6</v>
      </c>
      <c r="R19" s="638"/>
      <c r="S19" s="654" t="s">
        <v>534</v>
      </c>
      <c r="T19" s="638"/>
      <c r="U19" s="654" t="s">
        <v>535</v>
      </c>
      <c r="V19" s="638"/>
      <c r="W19" s="654" t="s">
        <v>536</v>
      </c>
      <c r="X19" s="638"/>
      <c r="Y19" s="660"/>
      <c r="Z19" s="351"/>
    </row>
    <row r="20" spans="1:26" s="19" customFormat="1" ht="39.950000000000003" customHeight="1" x14ac:dyDescent="0.3">
      <c r="A20" s="648"/>
      <c r="B20" s="649"/>
      <c r="C20" s="649"/>
      <c r="D20" s="655" t="s">
        <v>537</v>
      </c>
      <c r="E20" s="649"/>
      <c r="F20" s="655" t="s">
        <v>538</v>
      </c>
      <c r="G20" s="649"/>
      <c r="H20" s="655" t="s">
        <v>539</v>
      </c>
      <c r="I20" s="649"/>
      <c r="J20" s="655" t="s">
        <v>540</v>
      </c>
      <c r="K20" s="649"/>
      <c r="L20" s="655" t="s">
        <v>541</v>
      </c>
      <c r="M20" s="595"/>
      <c r="N20" s="315"/>
      <c r="O20" s="597"/>
      <c r="P20" s="649"/>
      <c r="Q20" s="649"/>
      <c r="R20" s="649"/>
      <c r="S20" s="649"/>
      <c r="T20" s="649"/>
      <c r="U20" s="649"/>
      <c r="V20" s="649"/>
      <c r="W20" s="649"/>
      <c r="X20" s="649"/>
      <c r="Y20" s="660"/>
      <c r="Z20" s="351"/>
    </row>
    <row r="21" spans="1:26" s="19" customFormat="1" ht="35.1" customHeight="1" x14ac:dyDescent="0.3">
      <c r="A21" s="648"/>
      <c r="B21" s="651" t="s">
        <v>542</v>
      </c>
      <c r="C21" s="651"/>
      <c r="D21" s="522" t="s">
        <v>543</v>
      </c>
      <c r="E21" s="651"/>
      <c r="F21" s="522" t="s">
        <v>544</v>
      </c>
      <c r="G21" s="522"/>
      <c r="H21" s="652" t="s">
        <v>545</v>
      </c>
      <c r="I21" s="652"/>
      <c r="J21" s="522" t="s">
        <v>546</v>
      </c>
      <c r="K21" s="522"/>
      <c r="L21" s="522" t="s">
        <v>547</v>
      </c>
      <c r="M21" s="529"/>
      <c r="N21" s="296"/>
      <c r="O21" s="600" t="s">
        <v>548</v>
      </c>
      <c r="P21" s="651"/>
      <c r="Q21" s="651" t="s">
        <v>549</v>
      </c>
      <c r="R21" s="651"/>
      <c r="S21" s="522" t="s">
        <v>550</v>
      </c>
      <c r="T21" s="522"/>
      <c r="U21" s="651" t="s">
        <v>551</v>
      </c>
      <c r="V21" s="651"/>
      <c r="W21" s="522" t="s">
        <v>552</v>
      </c>
      <c r="X21" s="522"/>
      <c r="Y21" s="660"/>
      <c r="Z21" s="351"/>
    </row>
    <row r="22" spans="1:26" s="19" customFormat="1" ht="24.95" customHeight="1" x14ac:dyDescent="0.3">
      <c r="A22" s="648"/>
      <c r="B22" s="137" t="s">
        <v>553</v>
      </c>
      <c r="C22" s="137" t="s">
        <v>554</v>
      </c>
      <c r="D22" s="137" t="s">
        <v>553</v>
      </c>
      <c r="E22" s="137" t="s">
        <v>554</v>
      </c>
      <c r="F22" s="137" t="s">
        <v>553</v>
      </c>
      <c r="G22" s="137" t="s">
        <v>554</v>
      </c>
      <c r="H22" s="137" t="s">
        <v>553</v>
      </c>
      <c r="I22" s="137" t="s">
        <v>554</v>
      </c>
      <c r="J22" s="137" t="s">
        <v>553</v>
      </c>
      <c r="K22" s="137" t="s">
        <v>554</v>
      </c>
      <c r="L22" s="137" t="s">
        <v>553</v>
      </c>
      <c r="M22" s="323" t="s">
        <v>554</v>
      </c>
      <c r="N22" s="296"/>
      <c r="O22" s="322" t="s">
        <v>553</v>
      </c>
      <c r="P22" s="137" t="s">
        <v>554</v>
      </c>
      <c r="Q22" s="137" t="s">
        <v>553</v>
      </c>
      <c r="R22" s="137" t="s">
        <v>554</v>
      </c>
      <c r="S22" s="137" t="s">
        <v>553</v>
      </c>
      <c r="T22" s="137" t="s">
        <v>554</v>
      </c>
      <c r="U22" s="137" t="s">
        <v>553</v>
      </c>
      <c r="V22" s="137" t="s">
        <v>554</v>
      </c>
      <c r="W22" s="137" t="s">
        <v>553</v>
      </c>
      <c r="X22" s="33" t="s">
        <v>554</v>
      </c>
      <c r="Y22" s="660"/>
      <c r="Z22" s="351"/>
    </row>
    <row r="23" spans="1:26" s="19" customFormat="1" ht="35.1" customHeight="1" x14ac:dyDescent="0.3">
      <c r="A23" s="648"/>
      <c r="B23" s="189" t="s">
        <v>555</v>
      </c>
      <c r="C23" s="190" t="s">
        <v>556</v>
      </c>
      <c r="D23" s="189" t="s">
        <v>555</v>
      </c>
      <c r="E23" s="190" t="s">
        <v>556</v>
      </c>
      <c r="F23" s="189" t="s">
        <v>555</v>
      </c>
      <c r="G23" s="190" t="s">
        <v>556</v>
      </c>
      <c r="H23" s="189" t="s">
        <v>555</v>
      </c>
      <c r="I23" s="190" t="s">
        <v>556</v>
      </c>
      <c r="J23" s="189" t="s">
        <v>555</v>
      </c>
      <c r="K23" s="190" t="s">
        <v>556</v>
      </c>
      <c r="L23" s="189" t="s">
        <v>555</v>
      </c>
      <c r="M23" s="325" t="s">
        <v>556</v>
      </c>
      <c r="N23" s="359"/>
      <c r="O23" s="410" t="s">
        <v>555</v>
      </c>
      <c r="P23" s="190" t="s">
        <v>556</v>
      </c>
      <c r="Q23" s="189" t="s">
        <v>555</v>
      </c>
      <c r="R23" s="190" t="s">
        <v>556</v>
      </c>
      <c r="S23" s="189" t="s">
        <v>555</v>
      </c>
      <c r="T23" s="190" t="s">
        <v>556</v>
      </c>
      <c r="U23" s="189" t="s">
        <v>555</v>
      </c>
      <c r="V23" s="190" t="s">
        <v>556</v>
      </c>
      <c r="W23" s="189" t="s">
        <v>555</v>
      </c>
      <c r="X23" s="38" t="s">
        <v>556</v>
      </c>
      <c r="Y23" s="660"/>
      <c r="Z23" s="351"/>
    </row>
    <row r="24" spans="1:26" s="19" customFormat="1" ht="30" customHeight="1" x14ac:dyDescent="0.3">
      <c r="A24" s="370">
        <v>2016</v>
      </c>
      <c r="B24" s="191">
        <v>26707</v>
      </c>
      <c r="C24" s="191">
        <v>94145294</v>
      </c>
      <c r="D24" s="191">
        <v>9846</v>
      </c>
      <c r="E24" s="191">
        <v>21335012</v>
      </c>
      <c r="F24" s="191">
        <v>1365</v>
      </c>
      <c r="G24" s="191">
        <v>11630309</v>
      </c>
      <c r="H24" s="191">
        <v>6798</v>
      </c>
      <c r="I24" s="191">
        <v>28696675</v>
      </c>
      <c r="J24" s="191">
        <v>2905</v>
      </c>
      <c r="K24" s="191">
        <v>16778838</v>
      </c>
      <c r="L24" s="191">
        <v>74</v>
      </c>
      <c r="M24" s="191">
        <v>138621</v>
      </c>
      <c r="N24" s="184"/>
      <c r="O24" s="191">
        <v>503</v>
      </c>
      <c r="P24" s="191">
        <v>2056066</v>
      </c>
      <c r="Q24" s="191">
        <v>4098</v>
      </c>
      <c r="R24" s="191">
        <v>9985384</v>
      </c>
      <c r="S24" s="191">
        <v>23</v>
      </c>
      <c r="T24" s="191">
        <v>272504</v>
      </c>
      <c r="U24" s="191">
        <v>929</v>
      </c>
      <c r="V24" s="191">
        <v>3047798</v>
      </c>
      <c r="W24" s="191">
        <v>166</v>
      </c>
      <c r="X24" s="191">
        <v>204087</v>
      </c>
      <c r="Y24" s="391">
        <v>2016</v>
      </c>
      <c r="Z24" s="351"/>
    </row>
    <row r="25" spans="1:26" s="19" customFormat="1" ht="30" customHeight="1" x14ac:dyDescent="0.3">
      <c r="A25" s="368">
        <v>2017</v>
      </c>
      <c r="B25" s="184">
        <v>27987</v>
      </c>
      <c r="C25" s="184">
        <v>103955546</v>
      </c>
      <c r="D25" s="184">
        <v>9269</v>
      </c>
      <c r="E25" s="184">
        <v>20952214</v>
      </c>
      <c r="F25" s="184">
        <v>1812</v>
      </c>
      <c r="G25" s="184">
        <v>15593106</v>
      </c>
      <c r="H25" s="184">
        <v>7832</v>
      </c>
      <c r="I25" s="184">
        <v>33127173</v>
      </c>
      <c r="J25" s="184">
        <v>3065</v>
      </c>
      <c r="K25" s="184">
        <v>17963802</v>
      </c>
      <c r="L25" s="184">
        <v>103</v>
      </c>
      <c r="M25" s="184">
        <v>173701</v>
      </c>
      <c r="N25" s="184"/>
      <c r="O25" s="184">
        <v>497</v>
      </c>
      <c r="P25" s="184">
        <v>2097157</v>
      </c>
      <c r="Q25" s="184">
        <v>4359</v>
      </c>
      <c r="R25" s="184">
        <v>10746599</v>
      </c>
      <c r="S25" s="184">
        <v>22</v>
      </c>
      <c r="T25" s="184">
        <v>272501</v>
      </c>
      <c r="U25" s="184">
        <v>890</v>
      </c>
      <c r="V25" s="184">
        <v>2790490</v>
      </c>
      <c r="W25" s="184">
        <v>138</v>
      </c>
      <c r="X25" s="184">
        <v>238804</v>
      </c>
      <c r="Y25" s="414">
        <v>2017</v>
      </c>
      <c r="Z25" s="351"/>
    </row>
    <row r="26" spans="1:26" s="19" customFormat="1" ht="30" customHeight="1" x14ac:dyDescent="0.3">
      <c r="A26" s="368">
        <v>2018</v>
      </c>
      <c r="B26" s="184">
        <v>28566</v>
      </c>
      <c r="C26" s="184">
        <v>113490492</v>
      </c>
      <c r="D26" s="184">
        <v>9044</v>
      </c>
      <c r="E26" s="184">
        <v>20803882</v>
      </c>
      <c r="F26" s="184">
        <v>1858</v>
      </c>
      <c r="G26" s="184">
        <v>18326184</v>
      </c>
      <c r="H26" s="184">
        <v>8207</v>
      </c>
      <c r="I26" s="184">
        <v>36470668</v>
      </c>
      <c r="J26" s="184">
        <v>3259</v>
      </c>
      <c r="K26" s="184">
        <v>19593430</v>
      </c>
      <c r="L26" s="184">
        <v>114</v>
      </c>
      <c r="M26" s="184">
        <v>219381</v>
      </c>
      <c r="N26" s="184"/>
      <c r="O26" s="184">
        <v>503</v>
      </c>
      <c r="P26" s="184">
        <v>2200652</v>
      </c>
      <c r="Q26" s="184">
        <v>4679</v>
      </c>
      <c r="R26" s="184">
        <v>11745823</v>
      </c>
      <c r="S26" s="184">
        <v>19</v>
      </c>
      <c r="T26" s="184">
        <v>230121</v>
      </c>
      <c r="U26" s="184">
        <v>761</v>
      </c>
      <c r="V26" s="184">
        <v>3607754</v>
      </c>
      <c r="W26" s="184">
        <v>122</v>
      </c>
      <c r="X26" s="184">
        <v>292598</v>
      </c>
      <c r="Y26" s="414">
        <v>2018</v>
      </c>
      <c r="Z26" s="351"/>
    </row>
    <row r="27" spans="1:26" s="19" customFormat="1" ht="30" customHeight="1" x14ac:dyDescent="0.3">
      <c r="A27" s="368">
        <v>2019</v>
      </c>
      <c r="B27" s="184">
        <v>30814</v>
      </c>
      <c r="C27" s="184">
        <v>124374040</v>
      </c>
      <c r="D27" s="184">
        <v>8796</v>
      </c>
      <c r="E27" s="184">
        <v>20522823</v>
      </c>
      <c r="F27" s="184">
        <v>2406</v>
      </c>
      <c r="G27" s="184">
        <v>21581442</v>
      </c>
      <c r="H27" s="184">
        <v>9302</v>
      </c>
      <c r="I27" s="184">
        <v>39700115</v>
      </c>
      <c r="J27" s="184">
        <v>3482</v>
      </c>
      <c r="K27" s="184">
        <v>21761025</v>
      </c>
      <c r="L27" s="184">
        <v>150</v>
      </c>
      <c r="M27" s="184">
        <v>282539</v>
      </c>
      <c r="N27" s="184"/>
      <c r="O27" s="184">
        <v>509</v>
      </c>
      <c r="P27" s="184">
        <v>2261259</v>
      </c>
      <c r="Q27" s="184">
        <v>5025</v>
      </c>
      <c r="R27" s="184">
        <v>12894684</v>
      </c>
      <c r="S27" s="184">
        <v>25</v>
      </c>
      <c r="T27" s="184">
        <v>411092</v>
      </c>
      <c r="U27" s="184">
        <v>1002</v>
      </c>
      <c r="V27" s="184">
        <v>4656173</v>
      </c>
      <c r="W27" s="184">
        <v>117</v>
      </c>
      <c r="X27" s="184">
        <v>302887</v>
      </c>
      <c r="Y27" s="414">
        <v>2019</v>
      </c>
      <c r="Z27" s="351"/>
    </row>
    <row r="28" spans="1:26" s="19" customFormat="1" ht="30" customHeight="1" x14ac:dyDescent="0.3">
      <c r="A28" s="368">
        <v>2020</v>
      </c>
      <c r="B28" s="184">
        <v>32998</v>
      </c>
      <c r="C28" s="184">
        <v>138700893</v>
      </c>
      <c r="D28" s="184">
        <v>8570</v>
      </c>
      <c r="E28" s="184">
        <v>20103714</v>
      </c>
      <c r="F28" s="184">
        <v>3037</v>
      </c>
      <c r="G28" s="184">
        <v>27868826</v>
      </c>
      <c r="H28" s="184">
        <v>10492</v>
      </c>
      <c r="I28" s="184">
        <v>45065984</v>
      </c>
      <c r="J28" s="184">
        <v>3745</v>
      </c>
      <c r="K28" s="184">
        <v>23954988</v>
      </c>
      <c r="L28" s="184">
        <v>190</v>
      </c>
      <c r="M28" s="184">
        <v>400277</v>
      </c>
      <c r="N28" s="184"/>
      <c r="O28" s="184">
        <v>496</v>
      </c>
      <c r="P28" s="184">
        <v>2260208</v>
      </c>
      <c r="Q28" s="184">
        <v>5287</v>
      </c>
      <c r="R28" s="184">
        <v>13817857</v>
      </c>
      <c r="S28" s="184">
        <v>17</v>
      </c>
      <c r="T28" s="184">
        <v>328458</v>
      </c>
      <c r="U28" s="184">
        <v>1006</v>
      </c>
      <c r="V28" s="184">
        <v>4478265</v>
      </c>
      <c r="W28" s="184">
        <v>158</v>
      </c>
      <c r="X28" s="184">
        <v>422315</v>
      </c>
      <c r="Y28" s="414">
        <v>2020</v>
      </c>
      <c r="Z28" s="351"/>
    </row>
    <row r="29" spans="1:26" s="19" customFormat="1" ht="30" customHeight="1" x14ac:dyDescent="0.3">
      <c r="A29" s="368">
        <v>2021</v>
      </c>
      <c r="B29" s="184">
        <v>35406</v>
      </c>
      <c r="C29" s="184">
        <v>155560409</v>
      </c>
      <c r="D29" s="184">
        <v>8330</v>
      </c>
      <c r="E29" s="184">
        <v>19661793</v>
      </c>
      <c r="F29" s="184">
        <v>3849</v>
      </c>
      <c r="G29" s="184">
        <v>35788447</v>
      </c>
      <c r="H29" s="184">
        <v>11817</v>
      </c>
      <c r="I29" s="184">
        <v>50588110</v>
      </c>
      <c r="J29" s="184">
        <v>4010</v>
      </c>
      <c r="K29" s="184">
        <v>26704595</v>
      </c>
      <c r="L29" s="184">
        <v>229</v>
      </c>
      <c r="M29" s="184">
        <v>500086</v>
      </c>
      <c r="N29" s="184"/>
      <c r="O29" s="184">
        <v>491</v>
      </c>
      <c r="P29" s="184">
        <v>2266450</v>
      </c>
      <c r="Q29" s="184">
        <v>5571</v>
      </c>
      <c r="R29" s="184">
        <v>14767481</v>
      </c>
      <c r="S29" s="184">
        <v>30</v>
      </c>
      <c r="T29" s="184">
        <v>487446</v>
      </c>
      <c r="U29" s="184">
        <v>942</v>
      </c>
      <c r="V29" s="184">
        <v>4429665</v>
      </c>
      <c r="W29" s="184">
        <v>137</v>
      </c>
      <c r="X29" s="184">
        <v>366335</v>
      </c>
      <c r="Y29" s="414">
        <v>2021</v>
      </c>
      <c r="Z29" s="351"/>
    </row>
    <row r="30" spans="1:26" s="19" customFormat="1" ht="30" customHeight="1" x14ac:dyDescent="0.3">
      <c r="A30" s="369">
        <v>2022</v>
      </c>
      <c r="B30" s="187">
        <v>38430</v>
      </c>
      <c r="C30" s="187">
        <v>179533605</v>
      </c>
      <c r="D30" s="187">
        <v>8056</v>
      </c>
      <c r="E30" s="187">
        <v>19496415</v>
      </c>
      <c r="F30" s="187">
        <v>4904</v>
      </c>
      <c r="G30" s="187">
        <v>47490414</v>
      </c>
      <c r="H30" s="187">
        <v>13187</v>
      </c>
      <c r="I30" s="187">
        <v>57597874</v>
      </c>
      <c r="J30" s="187">
        <v>4262</v>
      </c>
      <c r="K30" s="187">
        <v>29571009</v>
      </c>
      <c r="L30" s="187">
        <v>319</v>
      </c>
      <c r="M30" s="187">
        <v>707026</v>
      </c>
      <c r="N30" s="187"/>
      <c r="O30" s="187">
        <v>485</v>
      </c>
      <c r="P30" s="187">
        <v>2339219</v>
      </c>
      <c r="Q30" s="187">
        <v>5870</v>
      </c>
      <c r="R30" s="187">
        <v>16141623</v>
      </c>
      <c r="S30" s="187">
        <v>18</v>
      </c>
      <c r="T30" s="187">
        <v>276916</v>
      </c>
      <c r="U30" s="187">
        <v>1138</v>
      </c>
      <c r="V30" s="187">
        <v>5436012</v>
      </c>
      <c r="W30" s="187">
        <v>191</v>
      </c>
      <c r="X30" s="187">
        <v>477097</v>
      </c>
      <c r="Y30" s="415">
        <v>2022</v>
      </c>
      <c r="Z30" s="351"/>
    </row>
    <row r="31" spans="1:26" s="19" customFormat="1" ht="12" customHeight="1" thickBot="1" x14ac:dyDescent="0.35">
      <c r="A31" s="37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402"/>
      <c r="Z31" s="351"/>
    </row>
    <row r="32" spans="1:26" s="170" customFormat="1" ht="15" customHeight="1" thickTop="1" x14ac:dyDescent="0.3">
      <c r="A32" s="43" t="s">
        <v>557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3"/>
      <c r="O32" s="192"/>
      <c r="P32" s="192"/>
      <c r="Q32" s="192"/>
      <c r="R32" s="192"/>
      <c r="S32" s="192"/>
      <c r="T32" s="192"/>
      <c r="U32" s="192"/>
      <c r="V32" s="192"/>
      <c r="W32" s="192"/>
      <c r="X32" s="45"/>
      <c r="Y32" s="45" t="s">
        <v>558</v>
      </c>
      <c r="Z32" s="3"/>
    </row>
    <row r="33" spans="1:26" s="170" customFormat="1" ht="15" customHeight="1" x14ac:dyDescent="0.3">
      <c r="A33" s="3" t="s">
        <v>522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4"/>
      <c r="Y33" s="309" t="s">
        <v>523</v>
      </c>
      <c r="Z33" s="3"/>
    </row>
  </sheetData>
  <mergeCells count="51">
    <mergeCell ref="S21:T21"/>
    <mergeCell ref="U21:V21"/>
    <mergeCell ref="Y3:Y5"/>
    <mergeCell ref="Y18:Y23"/>
    <mergeCell ref="O1:Y1"/>
    <mergeCell ref="O16:Y16"/>
    <mergeCell ref="W21:X21"/>
    <mergeCell ref="U3:V3"/>
    <mergeCell ref="W3:X3"/>
    <mergeCell ref="U4:V5"/>
    <mergeCell ref="W4:X5"/>
    <mergeCell ref="S18:X18"/>
    <mergeCell ref="W19:X20"/>
    <mergeCell ref="S19:T20"/>
    <mergeCell ref="U19:V20"/>
    <mergeCell ref="D20:E20"/>
    <mergeCell ref="F20:G20"/>
    <mergeCell ref="H20:I20"/>
    <mergeCell ref="J20:K20"/>
    <mergeCell ref="L20:M20"/>
    <mergeCell ref="A16:M16"/>
    <mergeCell ref="A18:A23"/>
    <mergeCell ref="B18:C20"/>
    <mergeCell ref="D18:M18"/>
    <mergeCell ref="O18:R18"/>
    <mergeCell ref="B21:C21"/>
    <mergeCell ref="D21:E21"/>
    <mergeCell ref="F21:G21"/>
    <mergeCell ref="H21:I21"/>
    <mergeCell ref="J21:K21"/>
    <mergeCell ref="L21:M21"/>
    <mergeCell ref="O21:P21"/>
    <mergeCell ref="Q21:R21"/>
    <mergeCell ref="D19:M19"/>
    <mergeCell ref="O19:P20"/>
    <mergeCell ref="Q19:R20"/>
    <mergeCell ref="A1:M1"/>
    <mergeCell ref="A3:A5"/>
    <mergeCell ref="B3:M3"/>
    <mergeCell ref="O3:R3"/>
    <mergeCell ref="S3:T3"/>
    <mergeCell ref="B4:B5"/>
    <mergeCell ref="G4:H4"/>
    <mergeCell ref="K4:L4"/>
    <mergeCell ref="O4:P4"/>
    <mergeCell ref="Q4:R4"/>
    <mergeCell ref="S4:T5"/>
    <mergeCell ref="G5:H5"/>
    <mergeCell ref="K5:L5"/>
    <mergeCell ref="O5:P5"/>
    <mergeCell ref="Q5:R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  <colBreaks count="1" manualBreakCount="1">
    <brk id="1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I32"/>
  <sheetViews>
    <sheetView view="pageBreakPreview" zoomScale="85" zoomScaleNormal="100" zoomScaleSheetLayoutView="85" workbookViewId="0">
      <selection activeCell="O11" sqref="O11"/>
    </sheetView>
  </sheetViews>
  <sheetFormatPr defaultColWidth="14" defaultRowHeight="16.5" x14ac:dyDescent="0.3"/>
  <cols>
    <col min="1" max="6" width="6.125" customWidth="1"/>
    <col min="7" max="7" width="6.375" customWidth="1"/>
    <col min="8" max="29" width="6.125" customWidth="1"/>
    <col min="30" max="30" width="6.5" customWidth="1"/>
    <col min="31" max="34" width="6.125" customWidth="1"/>
  </cols>
  <sheetData>
    <row r="1" spans="1:35" x14ac:dyDescent="0.3">
      <c r="A1" s="355"/>
      <c r="Q1" s="355"/>
      <c r="R1" s="355"/>
    </row>
    <row r="2" spans="1:35" s="193" customFormat="1" ht="24.95" customHeight="1" x14ac:dyDescent="0.3">
      <c r="A2" s="489" t="s">
        <v>812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290"/>
      <c r="S2" s="489" t="s">
        <v>559</v>
      </c>
      <c r="T2" s="489"/>
      <c r="U2" s="489"/>
      <c r="V2" s="489"/>
      <c r="W2" s="489"/>
      <c r="X2" s="489"/>
      <c r="Y2" s="489"/>
      <c r="Z2" s="489"/>
      <c r="AA2" s="489"/>
      <c r="AB2" s="489"/>
      <c r="AC2" s="489"/>
      <c r="AD2" s="489"/>
      <c r="AE2" s="489"/>
      <c r="AF2" s="489"/>
      <c r="AG2" s="489"/>
      <c r="AH2" s="489"/>
      <c r="AI2" s="411"/>
    </row>
    <row r="3" spans="1:35" s="195" customFormat="1" ht="15" customHeight="1" thickBot="1" x14ac:dyDescent="0.35">
      <c r="A3" s="3" t="s">
        <v>504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4"/>
      <c r="AH3" s="4" t="s">
        <v>560</v>
      </c>
      <c r="AI3" s="284"/>
    </row>
    <row r="4" spans="1:35" s="195" customFormat="1" ht="30" customHeight="1" thickTop="1" x14ac:dyDescent="0.3">
      <c r="A4" s="633" t="s">
        <v>527</v>
      </c>
      <c r="B4" s="635" t="s">
        <v>561</v>
      </c>
      <c r="C4" s="641"/>
      <c r="D4" s="641"/>
      <c r="E4" s="641"/>
      <c r="F4" s="641"/>
      <c r="G4" s="518"/>
      <c r="H4" s="635" t="s">
        <v>562</v>
      </c>
      <c r="I4" s="641"/>
      <c r="J4" s="641"/>
      <c r="K4" s="641"/>
      <c r="L4" s="641"/>
      <c r="M4" s="641"/>
      <c r="N4" s="641"/>
      <c r="O4" s="641"/>
      <c r="P4" s="641"/>
      <c r="Q4" s="641"/>
      <c r="R4" s="296"/>
      <c r="S4" s="666" t="s">
        <v>562</v>
      </c>
      <c r="T4" s="666"/>
      <c r="U4" s="666"/>
      <c r="V4" s="666"/>
      <c r="W4" s="666"/>
      <c r="X4" s="666"/>
      <c r="Y4" s="666"/>
      <c r="Z4" s="667"/>
      <c r="AA4" s="516" t="s">
        <v>563</v>
      </c>
      <c r="AB4" s="516"/>
      <c r="AC4" s="516"/>
      <c r="AD4" s="516"/>
      <c r="AE4" s="516" t="s">
        <v>564</v>
      </c>
      <c r="AF4" s="516"/>
      <c r="AG4" s="516"/>
      <c r="AH4" s="635"/>
      <c r="AI4" s="284"/>
    </row>
    <row r="5" spans="1:35" s="195" customFormat="1" ht="30" customHeight="1" x14ac:dyDescent="0.3">
      <c r="A5" s="648"/>
      <c r="B5" s="647" t="s">
        <v>565</v>
      </c>
      <c r="C5" s="645"/>
      <c r="D5" s="645"/>
      <c r="E5" s="645"/>
      <c r="F5" s="645"/>
      <c r="G5" s="646"/>
      <c r="H5" s="647" t="s">
        <v>565</v>
      </c>
      <c r="I5" s="645"/>
      <c r="J5" s="645"/>
      <c r="K5" s="645"/>
      <c r="L5" s="646"/>
      <c r="M5" s="647" t="s">
        <v>566</v>
      </c>
      <c r="N5" s="645"/>
      <c r="O5" s="645"/>
      <c r="P5" s="645"/>
      <c r="Q5" s="645"/>
      <c r="R5" s="296"/>
      <c r="S5" s="637" t="s">
        <v>566</v>
      </c>
      <c r="T5" s="637"/>
      <c r="U5" s="637"/>
      <c r="V5" s="637"/>
      <c r="W5" s="637"/>
      <c r="X5" s="637"/>
      <c r="Y5" s="637"/>
      <c r="Z5" s="653"/>
      <c r="AA5" s="654" t="s">
        <v>565</v>
      </c>
      <c r="AB5" s="654"/>
      <c r="AC5" s="654"/>
      <c r="AD5" s="654"/>
      <c r="AE5" s="654" t="s">
        <v>565</v>
      </c>
      <c r="AF5" s="654"/>
      <c r="AG5" s="654"/>
      <c r="AH5" s="636"/>
      <c r="AI5" s="284"/>
    </row>
    <row r="6" spans="1:35" s="195" customFormat="1" ht="30" customHeight="1" x14ac:dyDescent="0.3">
      <c r="A6" s="648"/>
      <c r="B6" s="529"/>
      <c r="C6" s="530"/>
      <c r="D6" s="530"/>
      <c r="E6" s="530"/>
      <c r="F6" s="530"/>
      <c r="G6" s="531"/>
      <c r="H6" s="529"/>
      <c r="I6" s="530"/>
      <c r="J6" s="530"/>
      <c r="K6" s="530"/>
      <c r="L6" s="531"/>
      <c r="M6" s="529"/>
      <c r="N6" s="530"/>
      <c r="O6" s="530"/>
      <c r="P6" s="530"/>
      <c r="Q6" s="530"/>
      <c r="R6" s="296"/>
      <c r="S6" s="530" t="s">
        <v>567</v>
      </c>
      <c r="T6" s="530"/>
      <c r="U6" s="530"/>
      <c r="V6" s="531"/>
      <c r="W6" s="529" t="s">
        <v>568</v>
      </c>
      <c r="X6" s="530"/>
      <c r="Y6" s="530"/>
      <c r="Z6" s="531"/>
      <c r="AA6" s="654"/>
      <c r="AB6" s="654"/>
      <c r="AC6" s="654"/>
      <c r="AD6" s="654"/>
      <c r="AE6" s="654"/>
      <c r="AF6" s="654"/>
      <c r="AG6" s="654"/>
      <c r="AH6" s="636"/>
      <c r="AI6" s="284"/>
    </row>
    <row r="7" spans="1:35" s="195" customFormat="1" ht="30" customHeight="1" x14ac:dyDescent="0.3">
      <c r="A7" s="304">
        <v>2016</v>
      </c>
      <c r="B7" s="196"/>
      <c r="C7" s="196"/>
      <c r="D7" s="196"/>
      <c r="E7" s="196"/>
      <c r="F7" s="196"/>
      <c r="G7" s="13">
        <v>510</v>
      </c>
      <c r="H7" s="13"/>
      <c r="I7" s="13"/>
      <c r="J7" s="13"/>
      <c r="K7" s="13"/>
      <c r="L7" s="13">
        <v>2</v>
      </c>
      <c r="M7" s="13"/>
      <c r="N7" s="13"/>
      <c r="O7" s="13"/>
      <c r="P7" s="13"/>
      <c r="Q7" s="13">
        <v>31</v>
      </c>
      <c r="R7" s="12"/>
      <c r="S7" s="12"/>
      <c r="T7" s="21"/>
      <c r="U7" s="21"/>
      <c r="V7" s="21">
        <v>39</v>
      </c>
      <c r="W7" s="21"/>
      <c r="X7" s="21"/>
      <c r="Y7" s="21"/>
      <c r="Z7" s="21" t="s">
        <v>4</v>
      </c>
      <c r="AA7" s="21"/>
      <c r="AB7" s="21"/>
      <c r="AC7" s="21"/>
      <c r="AD7" s="21">
        <v>503</v>
      </c>
      <c r="AE7" s="21"/>
      <c r="AF7" s="21"/>
      <c r="AG7" s="21"/>
      <c r="AH7" s="21">
        <v>8</v>
      </c>
      <c r="AI7" s="284"/>
    </row>
    <row r="8" spans="1:35" s="195" customFormat="1" ht="30" customHeight="1" x14ac:dyDescent="0.3">
      <c r="A8" s="307">
        <v>2017</v>
      </c>
      <c r="B8" s="56"/>
      <c r="C8" s="56"/>
      <c r="D8" s="56"/>
      <c r="E8" s="56"/>
      <c r="F8" s="56"/>
      <c r="G8" s="12">
        <v>517</v>
      </c>
      <c r="H8" s="12"/>
      <c r="I8" s="12"/>
      <c r="J8" s="12"/>
      <c r="K8" s="12"/>
      <c r="L8" s="12">
        <v>2</v>
      </c>
      <c r="M8" s="12"/>
      <c r="N8" s="12"/>
      <c r="O8" s="12"/>
      <c r="P8" s="12"/>
      <c r="Q8" s="12">
        <v>32</v>
      </c>
      <c r="R8" s="12"/>
      <c r="S8" s="12"/>
      <c r="T8" s="21"/>
      <c r="U8" s="21"/>
      <c r="V8" s="21">
        <v>19</v>
      </c>
      <c r="W8" s="21"/>
      <c r="X8" s="21"/>
      <c r="Y8" s="21"/>
      <c r="Z8" s="207">
        <v>13</v>
      </c>
      <c r="AA8" s="21"/>
      <c r="AB8" s="21"/>
      <c r="AC8" s="21"/>
      <c r="AD8" s="21">
        <v>510</v>
      </c>
      <c r="AE8" s="21"/>
      <c r="AF8" s="21"/>
      <c r="AG8" s="21"/>
      <c r="AH8" s="21">
        <v>8</v>
      </c>
      <c r="AI8" s="284"/>
    </row>
    <row r="9" spans="1:35" s="195" customFormat="1" ht="30" customHeight="1" x14ac:dyDescent="0.3">
      <c r="A9" s="307">
        <v>2018</v>
      </c>
      <c r="B9" s="56"/>
      <c r="C9" s="56"/>
      <c r="D9" s="56"/>
      <c r="E9" s="56"/>
      <c r="F9" s="56"/>
      <c r="G9" s="12">
        <v>532</v>
      </c>
      <c r="H9" s="12"/>
      <c r="I9" s="12"/>
      <c r="J9" s="12"/>
      <c r="K9" s="12"/>
      <c r="L9" s="12">
        <v>2</v>
      </c>
      <c r="M9" s="12"/>
      <c r="N9" s="12"/>
      <c r="O9" s="12"/>
      <c r="P9" s="12"/>
      <c r="Q9" s="12">
        <v>32</v>
      </c>
      <c r="R9" s="12"/>
      <c r="S9" s="12"/>
      <c r="T9" s="21"/>
      <c r="U9" s="21"/>
      <c r="V9" s="21">
        <v>19</v>
      </c>
      <c r="W9" s="21"/>
      <c r="X9" s="21"/>
      <c r="Y9" s="21"/>
      <c r="Z9" s="21">
        <v>13</v>
      </c>
      <c r="AA9" s="21"/>
      <c r="AB9" s="21"/>
      <c r="AC9" s="21"/>
      <c r="AD9" s="21">
        <v>523</v>
      </c>
      <c r="AE9" s="21"/>
      <c r="AF9" s="21"/>
      <c r="AG9" s="21"/>
      <c r="AH9" s="21">
        <v>8</v>
      </c>
      <c r="AI9" s="284"/>
    </row>
    <row r="10" spans="1:35" s="195" customFormat="1" ht="30" customHeight="1" x14ac:dyDescent="0.3">
      <c r="A10" s="307">
        <v>2019</v>
      </c>
      <c r="B10" s="56"/>
      <c r="C10" s="56"/>
      <c r="D10" s="56"/>
      <c r="E10" s="56"/>
      <c r="F10" s="56"/>
      <c r="G10" s="12">
        <v>524</v>
      </c>
      <c r="H10" s="12"/>
      <c r="I10" s="12"/>
      <c r="J10" s="12"/>
      <c r="K10" s="12"/>
      <c r="L10" s="12">
        <v>2</v>
      </c>
      <c r="M10" s="12"/>
      <c r="N10" s="12"/>
      <c r="O10" s="12"/>
      <c r="P10" s="12"/>
      <c r="Q10" s="12">
        <v>29</v>
      </c>
      <c r="R10" s="12"/>
      <c r="S10" s="12"/>
      <c r="T10" s="21"/>
      <c r="U10" s="21"/>
      <c r="V10" s="21">
        <v>8</v>
      </c>
      <c r="W10" s="21"/>
      <c r="X10" s="21"/>
      <c r="Y10" s="21"/>
      <c r="Z10" s="21">
        <v>21</v>
      </c>
      <c r="AA10" s="21"/>
      <c r="AB10" s="21"/>
      <c r="AC10" s="21"/>
      <c r="AD10" s="21">
        <v>515</v>
      </c>
      <c r="AE10" s="21"/>
      <c r="AF10" s="21"/>
      <c r="AG10" s="21"/>
      <c r="AH10" s="21">
        <v>7</v>
      </c>
      <c r="AI10" s="284"/>
    </row>
    <row r="11" spans="1:35" s="195" customFormat="1" ht="30" customHeight="1" x14ac:dyDescent="0.3">
      <c r="A11" s="307">
        <v>2020</v>
      </c>
      <c r="B11" s="56"/>
      <c r="C11" s="56"/>
      <c r="D11" s="56"/>
      <c r="E11" s="56"/>
      <c r="F11" s="56"/>
      <c r="G11" s="12">
        <v>528</v>
      </c>
      <c r="H11" s="12"/>
      <c r="I11" s="12"/>
      <c r="J11" s="12"/>
      <c r="K11" s="12"/>
      <c r="L11" s="12">
        <v>2</v>
      </c>
      <c r="M11" s="12"/>
      <c r="N11" s="12"/>
      <c r="O11" s="12"/>
      <c r="P11" s="12"/>
      <c r="Q11" s="12">
        <v>29</v>
      </c>
      <c r="R11" s="12"/>
      <c r="S11" s="12"/>
      <c r="T11" s="12"/>
      <c r="U11" s="12"/>
      <c r="V11" s="12">
        <v>9</v>
      </c>
      <c r="W11" s="12"/>
      <c r="X11" s="12"/>
      <c r="Y11" s="12"/>
      <c r="Z11" s="12">
        <v>20</v>
      </c>
      <c r="AA11" s="12"/>
      <c r="AB11" s="12"/>
      <c r="AC11" s="12"/>
      <c r="AD11" s="12">
        <v>519</v>
      </c>
      <c r="AE11" s="12"/>
      <c r="AF11" s="12"/>
      <c r="AG11" s="12"/>
      <c r="AH11" s="12">
        <v>7</v>
      </c>
      <c r="AI11" s="284"/>
    </row>
    <row r="12" spans="1:35" s="195" customFormat="1" ht="30" customHeight="1" x14ac:dyDescent="0.3">
      <c r="A12" s="307">
        <v>2021</v>
      </c>
      <c r="B12" s="56"/>
      <c r="C12" s="56"/>
      <c r="D12" s="56"/>
      <c r="E12" s="56"/>
      <c r="F12" s="56"/>
      <c r="G12" s="12">
        <v>530</v>
      </c>
      <c r="H12" s="12"/>
      <c r="I12" s="12"/>
      <c r="J12" s="12"/>
      <c r="K12" s="12"/>
      <c r="L12" s="12">
        <v>2</v>
      </c>
      <c r="M12" s="12"/>
      <c r="N12" s="12"/>
      <c r="O12" s="12"/>
      <c r="P12" s="12"/>
      <c r="Q12" s="12">
        <v>30</v>
      </c>
      <c r="R12" s="12"/>
      <c r="S12" s="12"/>
      <c r="T12" s="21"/>
      <c r="U12" s="21"/>
      <c r="V12" s="21">
        <v>9</v>
      </c>
      <c r="W12" s="21"/>
      <c r="X12" s="21"/>
      <c r="Y12" s="21"/>
      <c r="Z12" s="21">
        <v>21</v>
      </c>
      <c r="AA12" s="21"/>
      <c r="AB12" s="21"/>
      <c r="AC12" s="21"/>
      <c r="AD12" s="21">
        <v>521</v>
      </c>
      <c r="AE12" s="21"/>
      <c r="AF12" s="21"/>
      <c r="AG12" s="21"/>
      <c r="AH12" s="21">
        <v>7</v>
      </c>
      <c r="AI12" s="284"/>
    </row>
    <row r="13" spans="1:35" s="195" customFormat="1" ht="30" customHeight="1" x14ac:dyDescent="0.3">
      <c r="A13" s="375">
        <v>2022</v>
      </c>
      <c r="B13" s="197"/>
      <c r="C13" s="197"/>
      <c r="D13" s="197"/>
      <c r="E13" s="197"/>
      <c r="F13" s="197"/>
      <c r="G13" s="16">
        <v>535</v>
      </c>
      <c r="H13" s="16"/>
      <c r="I13" s="16"/>
      <c r="J13" s="16"/>
      <c r="K13" s="16"/>
      <c r="L13" s="16">
        <v>3</v>
      </c>
      <c r="M13" s="16"/>
      <c r="N13" s="16"/>
      <c r="O13" s="16"/>
      <c r="P13" s="16"/>
      <c r="Q13" s="16">
        <v>55</v>
      </c>
      <c r="R13" s="16"/>
      <c r="S13" s="16"/>
      <c r="T13" s="23"/>
      <c r="U13" s="23"/>
      <c r="V13" s="23">
        <v>11</v>
      </c>
      <c r="W13" s="23"/>
      <c r="X13" s="23"/>
      <c r="Y13" s="23"/>
      <c r="Z13" s="23">
        <v>44</v>
      </c>
      <c r="AA13" s="23"/>
      <c r="AB13" s="23"/>
      <c r="AC13" s="23"/>
      <c r="AD13" s="23">
        <v>525</v>
      </c>
      <c r="AE13" s="23"/>
      <c r="AF13" s="23"/>
      <c r="AG13" s="23"/>
      <c r="AH13" s="23">
        <v>7</v>
      </c>
      <c r="AI13" s="284"/>
    </row>
    <row r="14" spans="1:35" s="193" customFormat="1" ht="12" customHeight="1" thickBot="1" x14ac:dyDescent="0.35">
      <c r="A14" s="416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AI14" s="411"/>
    </row>
    <row r="15" spans="1:35" s="193" customFormat="1" ht="15" customHeight="1" thickTop="1" x14ac:dyDescent="0.3">
      <c r="A15" s="43" t="s">
        <v>569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4"/>
      <c r="S15" s="200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0" t="s">
        <v>570</v>
      </c>
      <c r="AI15" s="411"/>
    </row>
    <row r="16" spans="1:35" s="19" customFormat="1" ht="13.5" x14ac:dyDescent="0.3">
      <c r="Q16" s="351"/>
      <c r="R16" s="351"/>
      <c r="AI16" s="351"/>
    </row>
    <row r="17" spans="1:35" s="134" customFormat="1" ht="30" customHeight="1" x14ac:dyDescent="0.3">
      <c r="A17" s="489" t="s">
        <v>813</v>
      </c>
      <c r="B17" s="489"/>
      <c r="C17" s="489"/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290"/>
      <c r="S17" s="489" t="s">
        <v>571</v>
      </c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156"/>
    </row>
    <row r="18" spans="1:35" s="202" customFormat="1" ht="15" customHeight="1" thickBot="1" x14ac:dyDescent="0.35">
      <c r="A18" s="558" t="s">
        <v>504</v>
      </c>
      <c r="B18" s="558"/>
      <c r="C18" s="558"/>
      <c r="D18" s="558"/>
      <c r="E18" s="558"/>
      <c r="F18" s="558"/>
      <c r="G18" s="558"/>
      <c r="H18" s="558"/>
      <c r="I18" s="558"/>
      <c r="J18" s="558"/>
      <c r="K18" s="558"/>
      <c r="L18" s="558"/>
      <c r="M18" s="558"/>
      <c r="N18" s="558"/>
      <c r="O18" s="558"/>
      <c r="P18" s="558"/>
      <c r="Q18" s="558"/>
      <c r="R18" s="308"/>
      <c r="S18" s="668" t="s">
        <v>505</v>
      </c>
      <c r="T18" s="668"/>
      <c r="U18" s="668"/>
      <c r="V18" s="668"/>
      <c r="W18" s="668"/>
      <c r="X18" s="668"/>
      <c r="Y18" s="668"/>
      <c r="Z18" s="668"/>
      <c r="AA18" s="668"/>
      <c r="AB18" s="668"/>
      <c r="AC18" s="668"/>
      <c r="AD18" s="668"/>
      <c r="AE18" s="668"/>
      <c r="AF18" s="668"/>
      <c r="AG18" s="668"/>
      <c r="AH18" s="668"/>
      <c r="AI18" s="206"/>
    </row>
    <row r="19" spans="1:35" s="19" customFormat="1" ht="30" customHeight="1" thickTop="1" x14ac:dyDescent="0.3">
      <c r="A19" s="642" t="s">
        <v>527</v>
      </c>
      <c r="B19" s="516" t="s">
        <v>572</v>
      </c>
      <c r="C19" s="516"/>
      <c r="D19" s="516"/>
      <c r="E19" s="516"/>
      <c r="F19" s="516"/>
      <c r="G19" s="516"/>
      <c r="H19" s="516"/>
      <c r="I19" s="516"/>
      <c r="J19" s="516" t="s">
        <v>573</v>
      </c>
      <c r="K19" s="516"/>
      <c r="L19" s="516"/>
      <c r="M19" s="516"/>
      <c r="N19" s="516"/>
      <c r="O19" s="516"/>
      <c r="P19" s="516"/>
      <c r="Q19" s="635"/>
      <c r="R19" s="296"/>
      <c r="S19" s="518" t="s">
        <v>574</v>
      </c>
      <c r="T19" s="516"/>
      <c r="U19" s="516"/>
      <c r="V19" s="516"/>
      <c r="W19" s="516"/>
      <c r="X19" s="516"/>
      <c r="Y19" s="516"/>
      <c r="Z19" s="516"/>
      <c r="AA19" s="516" t="s">
        <v>575</v>
      </c>
      <c r="AB19" s="516"/>
      <c r="AC19" s="516"/>
      <c r="AD19" s="516"/>
      <c r="AE19" s="516"/>
      <c r="AF19" s="516"/>
      <c r="AG19" s="516"/>
      <c r="AH19" s="635"/>
      <c r="AI19" s="351"/>
    </row>
    <row r="20" spans="1:35" s="19" customFormat="1" ht="30" customHeight="1" x14ac:dyDescent="0.3">
      <c r="A20" s="643"/>
      <c r="B20" s="316" t="s">
        <v>576</v>
      </c>
      <c r="C20" s="654" t="s">
        <v>577</v>
      </c>
      <c r="D20" s="654"/>
      <c r="E20" s="654"/>
      <c r="F20" s="654"/>
      <c r="G20" s="647" t="s">
        <v>578</v>
      </c>
      <c r="H20" s="645"/>
      <c r="I20" s="646"/>
      <c r="J20" s="316" t="s">
        <v>576</v>
      </c>
      <c r="K20" s="654" t="s">
        <v>577</v>
      </c>
      <c r="L20" s="654"/>
      <c r="M20" s="654"/>
      <c r="N20" s="654"/>
      <c r="O20" s="647" t="s">
        <v>578</v>
      </c>
      <c r="P20" s="645"/>
      <c r="Q20" s="645"/>
      <c r="R20" s="296"/>
      <c r="S20" s="304" t="s">
        <v>576</v>
      </c>
      <c r="T20" s="654" t="s">
        <v>577</v>
      </c>
      <c r="U20" s="654"/>
      <c r="V20" s="654"/>
      <c r="W20" s="654"/>
      <c r="X20" s="647" t="s">
        <v>578</v>
      </c>
      <c r="Y20" s="645"/>
      <c r="Z20" s="646"/>
      <c r="AA20" s="75" t="s">
        <v>576</v>
      </c>
      <c r="AB20" s="654" t="s">
        <v>577</v>
      </c>
      <c r="AC20" s="654"/>
      <c r="AD20" s="654"/>
      <c r="AE20" s="654"/>
      <c r="AF20" s="647" t="s">
        <v>578</v>
      </c>
      <c r="AG20" s="645"/>
      <c r="AH20" s="645"/>
      <c r="AI20" s="351"/>
    </row>
    <row r="21" spans="1:35" s="19" customFormat="1" ht="20.100000000000001" customHeight="1" x14ac:dyDescent="0.3">
      <c r="A21" s="643"/>
      <c r="B21" s="95"/>
      <c r="C21" s="316" t="s">
        <v>579</v>
      </c>
      <c r="D21" s="647" t="s">
        <v>580</v>
      </c>
      <c r="E21" s="637"/>
      <c r="F21" s="653"/>
      <c r="G21" s="521"/>
      <c r="H21" s="316" t="s">
        <v>429</v>
      </c>
      <c r="I21" s="316" t="s">
        <v>430</v>
      </c>
      <c r="J21" s="95"/>
      <c r="K21" s="316" t="s">
        <v>579</v>
      </c>
      <c r="L21" s="647" t="s">
        <v>580</v>
      </c>
      <c r="M21" s="637"/>
      <c r="N21" s="653"/>
      <c r="O21" s="521"/>
      <c r="P21" s="316" t="s">
        <v>429</v>
      </c>
      <c r="Q21" s="301" t="s">
        <v>430</v>
      </c>
      <c r="R21" s="306"/>
      <c r="S21" s="412"/>
      <c r="T21" s="75" t="s">
        <v>579</v>
      </c>
      <c r="U21" s="647" t="s">
        <v>580</v>
      </c>
      <c r="V21" s="637"/>
      <c r="W21" s="653"/>
      <c r="X21" s="521"/>
      <c r="Y21" s="75" t="s">
        <v>429</v>
      </c>
      <c r="Z21" s="75" t="s">
        <v>430</v>
      </c>
      <c r="AA21" s="95"/>
      <c r="AB21" s="75" t="s">
        <v>579</v>
      </c>
      <c r="AC21" s="647" t="s">
        <v>580</v>
      </c>
      <c r="AD21" s="637"/>
      <c r="AE21" s="653"/>
      <c r="AF21" s="521"/>
      <c r="AG21" s="75" t="s">
        <v>429</v>
      </c>
      <c r="AH21" s="301" t="s">
        <v>430</v>
      </c>
      <c r="AI21" s="351"/>
    </row>
    <row r="22" spans="1:35" s="19" customFormat="1" ht="30" customHeight="1" x14ac:dyDescent="0.3">
      <c r="A22" s="644"/>
      <c r="B22" s="203" t="s">
        <v>581</v>
      </c>
      <c r="C22" s="203" t="s">
        <v>582</v>
      </c>
      <c r="D22" s="293"/>
      <c r="E22" s="321" t="s">
        <v>490</v>
      </c>
      <c r="F22" s="299" t="s">
        <v>491</v>
      </c>
      <c r="G22" s="522"/>
      <c r="H22" s="291" t="s">
        <v>330</v>
      </c>
      <c r="I22" s="291" t="s">
        <v>331</v>
      </c>
      <c r="J22" s="203" t="s">
        <v>581</v>
      </c>
      <c r="K22" s="203" t="s">
        <v>582</v>
      </c>
      <c r="L22" s="293"/>
      <c r="M22" s="321" t="s">
        <v>490</v>
      </c>
      <c r="N22" s="299" t="s">
        <v>491</v>
      </c>
      <c r="O22" s="522"/>
      <c r="P22" s="291" t="s">
        <v>330</v>
      </c>
      <c r="Q22" s="288" t="s">
        <v>331</v>
      </c>
      <c r="R22" s="306"/>
      <c r="S22" s="413" t="s">
        <v>581</v>
      </c>
      <c r="T22" s="203" t="s">
        <v>582</v>
      </c>
      <c r="U22" s="36"/>
      <c r="V22" s="175" t="s">
        <v>490</v>
      </c>
      <c r="W22" s="204" t="s">
        <v>491</v>
      </c>
      <c r="X22" s="522"/>
      <c r="Y22" s="81" t="s">
        <v>330</v>
      </c>
      <c r="Z22" s="81" t="s">
        <v>331</v>
      </c>
      <c r="AA22" s="203" t="s">
        <v>581</v>
      </c>
      <c r="AB22" s="203" t="s">
        <v>582</v>
      </c>
      <c r="AC22" s="36"/>
      <c r="AD22" s="175" t="s">
        <v>490</v>
      </c>
      <c r="AE22" s="204" t="s">
        <v>491</v>
      </c>
      <c r="AF22" s="522"/>
      <c r="AG22" s="81" t="s">
        <v>330</v>
      </c>
      <c r="AH22" s="288" t="s">
        <v>331</v>
      </c>
      <c r="AI22" s="351"/>
    </row>
    <row r="23" spans="1:35" s="19" customFormat="1" ht="30" customHeight="1" x14ac:dyDescent="0.3">
      <c r="A23" s="417">
        <v>2016</v>
      </c>
      <c r="B23" s="13">
        <v>2</v>
      </c>
      <c r="C23" s="92">
        <v>44</v>
      </c>
      <c r="D23" s="92" t="s">
        <v>4</v>
      </c>
      <c r="E23" s="112" t="s">
        <v>4</v>
      </c>
      <c r="F23" s="112" t="s">
        <v>4</v>
      </c>
      <c r="G23" s="92">
        <v>10</v>
      </c>
      <c r="H23" s="112" t="s">
        <v>4</v>
      </c>
      <c r="I23" s="112" t="s">
        <v>4</v>
      </c>
      <c r="J23" s="92">
        <v>1</v>
      </c>
      <c r="K23" s="92">
        <v>37</v>
      </c>
      <c r="L23" s="92" t="s">
        <v>4</v>
      </c>
      <c r="M23" s="112" t="s">
        <v>4</v>
      </c>
      <c r="N23" s="112" t="s">
        <v>4</v>
      </c>
      <c r="O23" s="92">
        <v>10</v>
      </c>
      <c r="P23" s="112" t="s">
        <v>4</v>
      </c>
      <c r="Q23" s="112" t="s">
        <v>4</v>
      </c>
      <c r="R23" s="52"/>
      <c r="S23" s="92">
        <v>1</v>
      </c>
      <c r="T23" s="92">
        <v>7</v>
      </c>
      <c r="U23" s="92" t="s">
        <v>4</v>
      </c>
      <c r="V23" s="112" t="s">
        <v>4</v>
      </c>
      <c r="W23" s="112" t="s">
        <v>4</v>
      </c>
      <c r="X23" s="92" t="s">
        <v>4</v>
      </c>
      <c r="Y23" s="112" t="s">
        <v>4</v>
      </c>
      <c r="Z23" s="112" t="s">
        <v>4</v>
      </c>
      <c r="AA23" s="92">
        <v>1</v>
      </c>
      <c r="AB23" s="92" t="s">
        <v>4</v>
      </c>
      <c r="AC23" s="92" t="s">
        <v>4</v>
      </c>
      <c r="AD23" s="112" t="s">
        <v>4</v>
      </c>
      <c r="AE23" s="112" t="s">
        <v>4</v>
      </c>
      <c r="AF23" s="92" t="s">
        <v>4</v>
      </c>
      <c r="AG23" s="112" t="s">
        <v>4</v>
      </c>
      <c r="AH23" s="112" t="s">
        <v>4</v>
      </c>
      <c r="AI23" s="351"/>
    </row>
    <row r="24" spans="1:35" s="19" customFormat="1" ht="30" customHeight="1" x14ac:dyDescent="0.3">
      <c r="A24" s="329">
        <v>2017</v>
      </c>
      <c r="B24" s="12">
        <v>2</v>
      </c>
      <c r="C24" s="12">
        <v>44</v>
      </c>
      <c r="D24" s="86">
        <v>34</v>
      </c>
      <c r="E24" s="86" t="s">
        <v>4</v>
      </c>
      <c r="F24" s="86" t="s">
        <v>4</v>
      </c>
      <c r="G24" s="12">
        <v>11</v>
      </c>
      <c r="H24" s="86" t="s">
        <v>4</v>
      </c>
      <c r="I24" s="86" t="s">
        <v>4</v>
      </c>
      <c r="J24" s="12">
        <v>1</v>
      </c>
      <c r="K24" s="12">
        <v>37</v>
      </c>
      <c r="L24" s="86">
        <v>34</v>
      </c>
      <c r="M24" s="86" t="s">
        <v>4</v>
      </c>
      <c r="N24" s="86" t="s">
        <v>4</v>
      </c>
      <c r="O24" s="12">
        <v>10</v>
      </c>
      <c r="P24" s="86" t="s">
        <v>4</v>
      </c>
      <c r="Q24" s="86" t="s">
        <v>4</v>
      </c>
      <c r="R24" s="86"/>
      <c r="S24" s="12">
        <v>1</v>
      </c>
      <c r="T24" s="12">
        <v>7</v>
      </c>
      <c r="U24" s="86">
        <v>0</v>
      </c>
      <c r="V24" s="86" t="s">
        <v>4</v>
      </c>
      <c r="W24" s="86" t="s">
        <v>4</v>
      </c>
      <c r="X24" s="86">
        <v>1</v>
      </c>
      <c r="Y24" s="86" t="s">
        <v>4</v>
      </c>
      <c r="Z24" s="86" t="s">
        <v>4</v>
      </c>
      <c r="AA24" s="12">
        <v>1</v>
      </c>
      <c r="AB24" s="12" t="s">
        <v>4</v>
      </c>
      <c r="AC24" s="12" t="s">
        <v>4</v>
      </c>
      <c r="AD24" s="86" t="s">
        <v>4</v>
      </c>
      <c r="AE24" s="86" t="s">
        <v>4</v>
      </c>
      <c r="AF24" s="12" t="s">
        <v>4</v>
      </c>
      <c r="AG24" s="86" t="s">
        <v>4</v>
      </c>
      <c r="AH24" s="86" t="s">
        <v>4</v>
      </c>
      <c r="AI24" s="351"/>
    </row>
    <row r="25" spans="1:35" s="19" customFormat="1" ht="30" customHeight="1" x14ac:dyDescent="0.3">
      <c r="A25" s="329">
        <v>2018</v>
      </c>
      <c r="B25" s="12">
        <v>1</v>
      </c>
      <c r="C25" s="12">
        <v>37</v>
      </c>
      <c r="D25" s="12">
        <v>34</v>
      </c>
      <c r="E25" s="86" t="s">
        <v>4</v>
      </c>
      <c r="F25" s="86" t="s">
        <v>4</v>
      </c>
      <c r="G25" s="12">
        <v>10</v>
      </c>
      <c r="H25" s="86" t="s">
        <v>4</v>
      </c>
      <c r="I25" s="86" t="s">
        <v>4</v>
      </c>
      <c r="J25" s="12">
        <v>1</v>
      </c>
      <c r="K25" s="12">
        <v>37</v>
      </c>
      <c r="L25" s="12">
        <v>34</v>
      </c>
      <c r="M25" s="86" t="s">
        <v>4</v>
      </c>
      <c r="N25" s="86" t="s">
        <v>4</v>
      </c>
      <c r="O25" s="12">
        <v>10</v>
      </c>
      <c r="P25" s="86" t="s">
        <v>4</v>
      </c>
      <c r="Q25" s="86" t="s">
        <v>4</v>
      </c>
      <c r="R25" s="86"/>
      <c r="S25" s="12" t="s">
        <v>4</v>
      </c>
      <c r="T25" s="12" t="s">
        <v>4</v>
      </c>
      <c r="U25" s="86" t="s">
        <v>4</v>
      </c>
      <c r="V25" s="86" t="s">
        <v>4</v>
      </c>
      <c r="W25" s="86" t="s">
        <v>4</v>
      </c>
      <c r="X25" s="12" t="s">
        <v>4</v>
      </c>
      <c r="Y25" s="86" t="s">
        <v>4</v>
      </c>
      <c r="Z25" s="86" t="s">
        <v>4</v>
      </c>
      <c r="AA25" s="12">
        <v>1</v>
      </c>
      <c r="AB25" s="12" t="s">
        <v>4</v>
      </c>
      <c r="AC25" s="12" t="s">
        <v>4</v>
      </c>
      <c r="AD25" s="86" t="s">
        <v>4</v>
      </c>
      <c r="AE25" s="86" t="s">
        <v>4</v>
      </c>
      <c r="AF25" s="12" t="s">
        <v>4</v>
      </c>
      <c r="AG25" s="86" t="s">
        <v>4</v>
      </c>
      <c r="AH25" s="86" t="s">
        <v>4</v>
      </c>
      <c r="AI25" s="351"/>
    </row>
    <row r="26" spans="1:35" s="19" customFormat="1" ht="30" customHeight="1" x14ac:dyDescent="0.3">
      <c r="A26" s="329">
        <v>2019</v>
      </c>
      <c r="B26" s="12">
        <v>1</v>
      </c>
      <c r="C26" s="12">
        <v>31</v>
      </c>
      <c r="D26" s="12">
        <v>31</v>
      </c>
      <c r="E26" s="86" t="s">
        <v>4</v>
      </c>
      <c r="F26" s="86" t="s">
        <v>4</v>
      </c>
      <c r="G26" s="12" t="s">
        <v>4</v>
      </c>
      <c r="H26" s="86" t="s">
        <v>4</v>
      </c>
      <c r="I26" s="86" t="s">
        <v>4</v>
      </c>
      <c r="J26" s="12">
        <v>1</v>
      </c>
      <c r="K26" s="12">
        <v>31</v>
      </c>
      <c r="L26" s="12">
        <v>31</v>
      </c>
      <c r="M26" s="86" t="s">
        <v>4</v>
      </c>
      <c r="N26" s="86" t="s">
        <v>4</v>
      </c>
      <c r="O26" s="86" t="s">
        <v>4</v>
      </c>
      <c r="P26" s="86" t="s">
        <v>4</v>
      </c>
      <c r="Q26" s="86" t="s">
        <v>4</v>
      </c>
      <c r="R26" s="86"/>
      <c r="S26" s="86" t="s">
        <v>4</v>
      </c>
      <c r="T26" s="86" t="s">
        <v>4</v>
      </c>
      <c r="U26" s="86" t="s">
        <v>4</v>
      </c>
      <c r="V26" s="86" t="s">
        <v>4</v>
      </c>
      <c r="W26" s="86" t="s">
        <v>4</v>
      </c>
      <c r="X26" s="86" t="s">
        <v>4</v>
      </c>
      <c r="Y26" s="86" t="s">
        <v>4</v>
      </c>
      <c r="Z26" s="86" t="s">
        <v>4</v>
      </c>
      <c r="AA26" s="12">
        <v>1</v>
      </c>
      <c r="AB26" s="12" t="s">
        <v>4</v>
      </c>
      <c r="AC26" s="12" t="s">
        <v>4</v>
      </c>
      <c r="AD26" s="86" t="s">
        <v>4</v>
      </c>
      <c r="AE26" s="86" t="s">
        <v>4</v>
      </c>
      <c r="AF26" s="12" t="s">
        <v>4</v>
      </c>
      <c r="AG26" s="86" t="s">
        <v>4</v>
      </c>
      <c r="AH26" s="86" t="s">
        <v>4</v>
      </c>
      <c r="AI26" s="351"/>
    </row>
    <row r="27" spans="1:35" s="19" customFormat="1" ht="30" customHeight="1" x14ac:dyDescent="0.3">
      <c r="A27" s="329">
        <v>2020</v>
      </c>
      <c r="B27" s="12">
        <v>1</v>
      </c>
      <c r="C27" s="12">
        <v>37</v>
      </c>
      <c r="D27" s="12">
        <v>34</v>
      </c>
      <c r="E27" s="86" t="s">
        <v>4</v>
      </c>
      <c r="F27" s="86" t="s">
        <v>4</v>
      </c>
      <c r="G27" s="12">
        <v>13</v>
      </c>
      <c r="H27" s="86" t="s">
        <v>4</v>
      </c>
      <c r="I27" s="86" t="s">
        <v>4</v>
      </c>
      <c r="J27" s="12">
        <v>1</v>
      </c>
      <c r="K27" s="12">
        <v>37</v>
      </c>
      <c r="L27" s="12">
        <v>34</v>
      </c>
      <c r="M27" s="86" t="s">
        <v>4</v>
      </c>
      <c r="N27" s="86" t="s">
        <v>4</v>
      </c>
      <c r="O27" s="12">
        <v>13</v>
      </c>
      <c r="P27" s="86" t="s">
        <v>4</v>
      </c>
      <c r="Q27" s="86" t="s">
        <v>4</v>
      </c>
      <c r="R27" s="86"/>
      <c r="S27" s="86" t="s">
        <v>4</v>
      </c>
      <c r="T27" s="86" t="s">
        <v>4</v>
      </c>
      <c r="U27" s="86" t="s">
        <v>4</v>
      </c>
      <c r="V27" s="86" t="s">
        <v>4</v>
      </c>
      <c r="W27" s="86" t="s">
        <v>4</v>
      </c>
      <c r="X27" s="86" t="s">
        <v>4</v>
      </c>
      <c r="Y27" s="86" t="s">
        <v>4</v>
      </c>
      <c r="Z27" s="86" t="s">
        <v>4</v>
      </c>
      <c r="AA27" s="12">
        <v>1</v>
      </c>
      <c r="AB27" s="12" t="s">
        <v>4</v>
      </c>
      <c r="AC27" s="12" t="s">
        <v>4</v>
      </c>
      <c r="AD27" s="86" t="s">
        <v>4</v>
      </c>
      <c r="AE27" s="86" t="s">
        <v>4</v>
      </c>
      <c r="AF27" s="12" t="s">
        <v>4</v>
      </c>
      <c r="AG27" s="86" t="s">
        <v>4</v>
      </c>
      <c r="AH27" s="86" t="s">
        <v>4</v>
      </c>
      <c r="AI27" s="351"/>
    </row>
    <row r="28" spans="1:35" s="19" customFormat="1" ht="30" customHeight="1" x14ac:dyDescent="0.3">
      <c r="A28" s="329">
        <v>2021</v>
      </c>
      <c r="B28" s="12">
        <v>1</v>
      </c>
      <c r="C28" s="12">
        <v>37</v>
      </c>
      <c r="D28" s="12">
        <v>35</v>
      </c>
      <c r="E28" s="86" t="s">
        <v>4</v>
      </c>
      <c r="F28" s="86" t="s">
        <v>4</v>
      </c>
      <c r="G28" s="12">
        <v>12</v>
      </c>
      <c r="H28" s="86" t="s">
        <v>4</v>
      </c>
      <c r="I28" s="86" t="s">
        <v>4</v>
      </c>
      <c r="J28" s="12">
        <v>1</v>
      </c>
      <c r="K28" s="12">
        <v>37</v>
      </c>
      <c r="L28" s="12">
        <v>35</v>
      </c>
      <c r="M28" s="86" t="s">
        <v>4</v>
      </c>
      <c r="N28" s="86" t="s">
        <v>4</v>
      </c>
      <c r="O28" s="12">
        <v>12</v>
      </c>
      <c r="P28" s="86" t="s">
        <v>4</v>
      </c>
      <c r="Q28" s="86" t="s">
        <v>4</v>
      </c>
      <c r="R28" s="86"/>
      <c r="S28" s="86" t="s">
        <v>4</v>
      </c>
      <c r="T28" s="86" t="s">
        <v>4</v>
      </c>
      <c r="U28" s="86" t="s">
        <v>4</v>
      </c>
      <c r="V28" s="86" t="s">
        <v>4</v>
      </c>
      <c r="W28" s="86" t="s">
        <v>4</v>
      </c>
      <c r="X28" s="86" t="s">
        <v>4</v>
      </c>
      <c r="Y28" s="86" t="s">
        <v>4</v>
      </c>
      <c r="Z28" s="86" t="s">
        <v>4</v>
      </c>
      <c r="AA28" s="12" t="s">
        <v>4</v>
      </c>
      <c r="AB28" s="12" t="s">
        <v>4</v>
      </c>
      <c r="AC28" s="12" t="s">
        <v>4</v>
      </c>
      <c r="AD28" s="86" t="s">
        <v>4</v>
      </c>
      <c r="AE28" s="86" t="s">
        <v>4</v>
      </c>
      <c r="AF28" s="12" t="s">
        <v>4</v>
      </c>
      <c r="AG28" s="86" t="s">
        <v>4</v>
      </c>
      <c r="AH28" s="86" t="s">
        <v>4</v>
      </c>
      <c r="AI28" s="351"/>
    </row>
    <row r="29" spans="1:35" s="19" customFormat="1" ht="30" customHeight="1" x14ac:dyDescent="0.3">
      <c r="A29" s="418">
        <v>2022</v>
      </c>
      <c r="B29" s="16">
        <v>1</v>
      </c>
      <c r="C29" s="16">
        <v>37</v>
      </c>
      <c r="D29" s="16">
        <v>29</v>
      </c>
      <c r="E29" s="86" t="s">
        <v>4</v>
      </c>
      <c r="F29" s="86" t="s">
        <v>4</v>
      </c>
      <c r="G29" s="16">
        <v>13</v>
      </c>
      <c r="H29" s="86" t="s">
        <v>4</v>
      </c>
      <c r="I29" s="86" t="s">
        <v>4</v>
      </c>
      <c r="J29" s="16">
        <v>1</v>
      </c>
      <c r="K29" s="16">
        <v>37</v>
      </c>
      <c r="L29" s="16">
        <v>29</v>
      </c>
      <c r="M29" s="86" t="s">
        <v>4</v>
      </c>
      <c r="N29" s="86" t="s">
        <v>4</v>
      </c>
      <c r="O29" s="16">
        <v>13</v>
      </c>
      <c r="P29" s="86" t="s">
        <v>4</v>
      </c>
      <c r="Q29" s="86" t="s">
        <v>4</v>
      </c>
      <c r="R29" s="86"/>
      <c r="S29" s="87" t="s">
        <v>4</v>
      </c>
      <c r="T29" s="87" t="s">
        <v>4</v>
      </c>
      <c r="U29" s="87" t="s">
        <v>4</v>
      </c>
      <c r="V29" s="86" t="s">
        <v>4</v>
      </c>
      <c r="W29" s="86" t="s">
        <v>4</v>
      </c>
      <c r="X29" s="87" t="s">
        <v>4</v>
      </c>
      <c r="Y29" s="86" t="s">
        <v>4</v>
      </c>
      <c r="Z29" s="86" t="s">
        <v>4</v>
      </c>
      <c r="AA29" s="86" t="s">
        <v>4</v>
      </c>
      <c r="AB29" s="86" t="s">
        <v>4</v>
      </c>
      <c r="AC29" s="86" t="s">
        <v>4</v>
      </c>
      <c r="AD29" s="86" t="s">
        <v>4</v>
      </c>
      <c r="AE29" s="86" t="s">
        <v>4</v>
      </c>
      <c r="AF29" s="86" t="s">
        <v>4</v>
      </c>
      <c r="AG29" s="86" t="s">
        <v>4</v>
      </c>
      <c r="AH29" s="86" t="s">
        <v>4</v>
      </c>
      <c r="AI29" s="351"/>
    </row>
    <row r="30" spans="1:35" s="19" customFormat="1" ht="12" customHeight="1" thickBot="1" x14ac:dyDescent="0.35">
      <c r="A30" s="419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66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351"/>
    </row>
    <row r="31" spans="1:35" s="202" customFormat="1" ht="15" customHeight="1" thickTop="1" x14ac:dyDescent="0.3">
      <c r="A31" s="43" t="s">
        <v>569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200" t="s">
        <v>570</v>
      </c>
      <c r="AI31" s="206"/>
    </row>
    <row r="32" spans="1:35" x14ac:dyDescent="0.3">
      <c r="AI32" s="355"/>
    </row>
  </sheetData>
  <mergeCells count="41">
    <mergeCell ref="AF20:AH20"/>
    <mergeCell ref="D21:F21"/>
    <mergeCell ref="G21:G22"/>
    <mergeCell ref="L21:N21"/>
    <mergeCell ref="O21:O22"/>
    <mergeCell ref="U21:W21"/>
    <mergeCell ref="X21:X22"/>
    <mergeCell ref="AC21:AE21"/>
    <mergeCell ref="AF21:AF22"/>
    <mergeCell ref="A17:Q17"/>
    <mergeCell ref="S17:AH17"/>
    <mergeCell ref="A18:Q18"/>
    <mergeCell ref="S18:AH18"/>
    <mergeCell ref="A19:A22"/>
    <mergeCell ref="B19:I19"/>
    <mergeCell ref="J19:Q19"/>
    <mergeCell ref="S19:Z19"/>
    <mergeCell ref="AA19:AH19"/>
    <mergeCell ref="C20:F20"/>
    <mergeCell ref="G20:I20"/>
    <mergeCell ref="K20:N20"/>
    <mergeCell ref="O20:Q20"/>
    <mergeCell ref="T20:W20"/>
    <mergeCell ref="X20:Z20"/>
    <mergeCell ref="AB20:AE20"/>
    <mergeCell ref="A2:Q2"/>
    <mergeCell ref="S2:AH2"/>
    <mergeCell ref="A4:A6"/>
    <mergeCell ref="B4:G4"/>
    <mergeCell ref="H4:Q4"/>
    <mergeCell ref="S4:Z4"/>
    <mergeCell ref="AA4:AD4"/>
    <mergeCell ref="AE4:AH4"/>
    <mergeCell ref="B5:G6"/>
    <mergeCell ref="H5:L6"/>
    <mergeCell ref="M5:Q6"/>
    <mergeCell ref="S5:Z5"/>
    <mergeCell ref="AA5:AD6"/>
    <mergeCell ref="AE5:AH6"/>
    <mergeCell ref="S6:V6"/>
    <mergeCell ref="W6:Z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0" orientation="portrait" verticalDpi="0" r:id="rId1"/>
  <colBreaks count="1" manualBreakCount="1">
    <brk id="1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A18"/>
  <sheetViews>
    <sheetView view="pageBreakPreview" zoomScaleNormal="100" zoomScaleSheetLayoutView="100" workbookViewId="0">
      <selection activeCell="F12" sqref="F12"/>
    </sheetView>
  </sheetViews>
  <sheetFormatPr defaultColWidth="21" defaultRowHeight="16.5" x14ac:dyDescent="0.3"/>
  <cols>
    <col min="1" max="2" width="7.125" customWidth="1"/>
    <col min="3" max="3" width="8.625" customWidth="1"/>
    <col min="4" max="4" width="8.75" customWidth="1"/>
    <col min="5" max="10" width="7.125" customWidth="1"/>
    <col min="11" max="11" width="8.625" customWidth="1"/>
    <col min="12" max="12" width="8" customWidth="1"/>
    <col min="13" max="14" width="7.125" customWidth="1"/>
    <col min="15" max="15" width="8.625" customWidth="1"/>
    <col min="16" max="16" width="8.75" customWidth="1"/>
    <col min="17" max="22" width="7.125" customWidth="1"/>
    <col min="23" max="23" width="8.625" customWidth="1"/>
    <col min="24" max="24" width="8" customWidth="1"/>
    <col min="25" max="26" width="7.125" customWidth="1"/>
  </cols>
  <sheetData>
    <row r="1" spans="1:27" s="134" customFormat="1" ht="30" customHeight="1" x14ac:dyDescent="0.3">
      <c r="A1" s="489" t="s">
        <v>814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 t="s">
        <v>583</v>
      </c>
      <c r="O1" s="489"/>
      <c r="P1" s="489"/>
      <c r="Q1" s="489"/>
      <c r="R1" s="489"/>
      <c r="S1" s="489"/>
      <c r="T1" s="489"/>
      <c r="U1" s="489"/>
      <c r="V1" s="489"/>
      <c r="W1" s="489"/>
      <c r="X1" s="489"/>
      <c r="Y1" s="489"/>
      <c r="Z1" s="489"/>
      <c r="AA1" s="156"/>
    </row>
    <row r="2" spans="1:27" s="202" customFormat="1" ht="15" customHeight="1" thickBot="1" x14ac:dyDescent="0.35">
      <c r="A2" s="558" t="s">
        <v>584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3"/>
      <c r="N2" s="3"/>
      <c r="O2" s="3"/>
      <c r="P2" s="3"/>
      <c r="Q2" s="3"/>
      <c r="R2" s="3"/>
      <c r="S2" s="3"/>
      <c r="T2" s="3"/>
      <c r="U2" s="3"/>
      <c r="V2" s="3"/>
      <c r="W2" s="670" t="s">
        <v>505</v>
      </c>
      <c r="X2" s="670"/>
      <c r="Y2" s="670"/>
      <c r="Z2" s="670"/>
      <c r="AA2" s="206"/>
    </row>
    <row r="3" spans="1:27" s="19" customFormat="1" ht="30" customHeight="1" thickTop="1" x14ac:dyDescent="0.3">
      <c r="A3" s="622" t="s">
        <v>585</v>
      </c>
      <c r="B3" s="508" t="s">
        <v>586</v>
      </c>
      <c r="C3" s="603"/>
      <c r="D3" s="603"/>
      <c r="E3" s="603"/>
      <c r="F3" s="603"/>
      <c r="G3" s="603"/>
      <c r="H3" s="603"/>
      <c r="I3" s="503"/>
      <c r="J3" s="552" t="s">
        <v>587</v>
      </c>
      <c r="K3" s="542"/>
      <c r="L3" s="542"/>
      <c r="M3" s="542"/>
      <c r="N3" s="542" t="s">
        <v>587</v>
      </c>
      <c r="O3" s="542"/>
      <c r="P3" s="542"/>
      <c r="Q3" s="632"/>
      <c r="R3" s="508" t="s">
        <v>588</v>
      </c>
      <c r="S3" s="603"/>
      <c r="T3" s="603"/>
      <c r="U3" s="603"/>
      <c r="V3" s="603"/>
      <c r="W3" s="603"/>
      <c r="X3" s="603"/>
      <c r="Y3" s="603"/>
      <c r="Z3" s="630" t="s">
        <v>585</v>
      </c>
      <c r="AA3" s="351"/>
    </row>
    <row r="4" spans="1:27" s="19" customFormat="1" ht="30" customHeight="1" x14ac:dyDescent="0.3">
      <c r="A4" s="673"/>
      <c r="B4" s="76" t="s">
        <v>589</v>
      </c>
      <c r="C4" s="547" t="s">
        <v>590</v>
      </c>
      <c r="D4" s="544"/>
      <c r="E4" s="544"/>
      <c r="F4" s="545"/>
      <c r="G4" s="547" t="s">
        <v>566</v>
      </c>
      <c r="H4" s="544"/>
      <c r="I4" s="545"/>
      <c r="J4" s="334" t="s">
        <v>589</v>
      </c>
      <c r="K4" s="629" t="s">
        <v>590</v>
      </c>
      <c r="L4" s="548"/>
      <c r="M4" s="548"/>
      <c r="N4" s="208"/>
      <c r="O4" s="547" t="s">
        <v>591</v>
      </c>
      <c r="P4" s="544"/>
      <c r="Q4" s="545"/>
      <c r="R4" s="334" t="s">
        <v>589</v>
      </c>
      <c r="S4" s="547" t="s">
        <v>592</v>
      </c>
      <c r="T4" s="544"/>
      <c r="U4" s="544"/>
      <c r="V4" s="545"/>
      <c r="W4" s="547" t="s">
        <v>591</v>
      </c>
      <c r="X4" s="544"/>
      <c r="Y4" s="544"/>
      <c r="Z4" s="669"/>
      <c r="AA4" s="351"/>
    </row>
    <row r="5" spans="1:27" s="19" customFormat="1" ht="20.100000000000001" customHeight="1" x14ac:dyDescent="0.3">
      <c r="A5" s="673"/>
      <c r="B5" s="159"/>
      <c r="C5" s="76" t="s">
        <v>593</v>
      </c>
      <c r="D5" s="547" t="s">
        <v>594</v>
      </c>
      <c r="E5" s="548"/>
      <c r="F5" s="549"/>
      <c r="G5" s="550"/>
      <c r="H5" s="75" t="s">
        <v>429</v>
      </c>
      <c r="I5" s="75" t="s">
        <v>430</v>
      </c>
      <c r="J5" s="159"/>
      <c r="K5" s="334" t="s">
        <v>595</v>
      </c>
      <c r="L5" s="671" t="s">
        <v>596</v>
      </c>
      <c r="M5" s="672"/>
      <c r="N5" s="335" t="s">
        <v>597</v>
      </c>
      <c r="O5" s="550"/>
      <c r="P5" s="337" t="s">
        <v>429</v>
      </c>
      <c r="Q5" s="337" t="s">
        <v>430</v>
      </c>
      <c r="R5" s="159"/>
      <c r="S5" s="334" t="s">
        <v>595</v>
      </c>
      <c r="T5" s="547" t="s">
        <v>594</v>
      </c>
      <c r="U5" s="548"/>
      <c r="V5" s="549"/>
      <c r="W5" s="96"/>
      <c r="X5" s="337" t="s">
        <v>429</v>
      </c>
      <c r="Y5" s="334" t="s">
        <v>430</v>
      </c>
      <c r="Z5" s="669"/>
      <c r="AA5" s="351"/>
    </row>
    <row r="6" spans="1:27" s="19" customFormat="1" ht="30" customHeight="1" x14ac:dyDescent="0.3">
      <c r="A6" s="673"/>
      <c r="B6" s="24" t="s">
        <v>581</v>
      </c>
      <c r="C6" s="24" t="s">
        <v>582</v>
      </c>
      <c r="D6" s="209"/>
      <c r="E6" s="210" t="s">
        <v>490</v>
      </c>
      <c r="F6" s="210" t="s">
        <v>491</v>
      </c>
      <c r="G6" s="513"/>
      <c r="H6" s="81" t="s">
        <v>330</v>
      </c>
      <c r="I6" s="81" t="s">
        <v>331</v>
      </c>
      <c r="J6" s="24" t="s">
        <v>581</v>
      </c>
      <c r="K6" s="24" t="s">
        <v>582</v>
      </c>
      <c r="L6" s="209"/>
      <c r="M6" s="338" t="s">
        <v>490</v>
      </c>
      <c r="N6" s="336" t="s">
        <v>491</v>
      </c>
      <c r="O6" s="513"/>
      <c r="P6" s="332" t="s">
        <v>330</v>
      </c>
      <c r="Q6" s="332" t="s">
        <v>331</v>
      </c>
      <c r="R6" s="333" t="s">
        <v>581</v>
      </c>
      <c r="S6" s="333" t="s">
        <v>582</v>
      </c>
      <c r="T6" s="332"/>
      <c r="U6" s="339" t="s">
        <v>490</v>
      </c>
      <c r="V6" s="339" t="s">
        <v>491</v>
      </c>
      <c r="W6" s="163"/>
      <c r="X6" s="332" t="s">
        <v>330</v>
      </c>
      <c r="Y6" s="333" t="s">
        <v>331</v>
      </c>
      <c r="Z6" s="669"/>
      <c r="AA6" s="351"/>
    </row>
    <row r="7" spans="1:27" s="19" customFormat="1" ht="30" customHeight="1" x14ac:dyDescent="0.3">
      <c r="A7" s="417">
        <v>2016</v>
      </c>
      <c r="B7" s="13">
        <v>31</v>
      </c>
      <c r="C7" s="13">
        <v>1322</v>
      </c>
      <c r="D7" s="13">
        <v>1067</v>
      </c>
      <c r="E7" s="106" t="s">
        <v>4</v>
      </c>
      <c r="F7" s="106" t="s">
        <v>4</v>
      </c>
      <c r="G7" s="13">
        <v>704</v>
      </c>
      <c r="H7" s="106" t="s">
        <v>4</v>
      </c>
      <c r="I7" s="106" t="s">
        <v>4</v>
      </c>
      <c r="J7" s="13">
        <v>26</v>
      </c>
      <c r="K7" s="13">
        <v>1285</v>
      </c>
      <c r="L7" s="13">
        <v>1042</v>
      </c>
      <c r="M7" s="106" t="s">
        <v>4</v>
      </c>
      <c r="N7" s="106" t="s">
        <v>4</v>
      </c>
      <c r="O7" s="13">
        <v>683</v>
      </c>
      <c r="P7" s="106" t="s">
        <v>4</v>
      </c>
      <c r="Q7" s="106" t="s">
        <v>4</v>
      </c>
      <c r="R7" s="13">
        <v>5</v>
      </c>
      <c r="S7" s="13">
        <v>37</v>
      </c>
      <c r="T7" s="13">
        <v>25</v>
      </c>
      <c r="U7" s="106" t="s">
        <v>4</v>
      </c>
      <c r="V7" s="106" t="s">
        <v>4</v>
      </c>
      <c r="W7" s="13">
        <v>21</v>
      </c>
      <c r="X7" s="106" t="s">
        <v>4</v>
      </c>
      <c r="Y7" s="106" t="s">
        <v>4</v>
      </c>
      <c r="Z7" s="420">
        <v>2016</v>
      </c>
      <c r="AA7" s="351"/>
    </row>
    <row r="8" spans="1:27" s="19" customFormat="1" ht="30" customHeight="1" x14ac:dyDescent="0.3">
      <c r="A8" s="329">
        <v>2017</v>
      </c>
      <c r="B8" s="12">
        <v>30</v>
      </c>
      <c r="C8" s="12">
        <v>1350</v>
      </c>
      <c r="D8" s="12">
        <v>1088</v>
      </c>
      <c r="E8" s="86" t="s">
        <v>4</v>
      </c>
      <c r="F8" s="86" t="s">
        <v>4</v>
      </c>
      <c r="G8" s="12">
        <v>721</v>
      </c>
      <c r="H8" s="86" t="s">
        <v>4</v>
      </c>
      <c r="I8" s="86" t="s">
        <v>4</v>
      </c>
      <c r="J8" s="12">
        <v>26</v>
      </c>
      <c r="K8" s="12">
        <v>1320</v>
      </c>
      <c r="L8" s="12">
        <v>1068</v>
      </c>
      <c r="M8" s="86" t="s">
        <v>4</v>
      </c>
      <c r="N8" s="86" t="s">
        <v>4</v>
      </c>
      <c r="O8" s="12">
        <v>704</v>
      </c>
      <c r="P8" s="86" t="s">
        <v>4</v>
      </c>
      <c r="Q8" s="86" t="s">
        <v>4</v>
      </c>
      <c r="R8" s="12">
        <v>4</v>
      </c>
      <c r="S8" s="12">
        <v>30</v>
      </c>
      <c r="T8" s="12">
        <v>20</v>
      </c>
      <c r="U8" s="86" t="s">
        <v>4</v>
      </c>
      <c r="V8" s="86" t="s">
        <v>4</v>
      </c>
      <c r="W8" s="12">
        <v>17</v>
      </c>
      <c r="X8" s="86" t="s">
        <v>4</v>
      </c>
      <c r="Y8" s="86" t="s">
        <v>4</v>
      </c>
      <c r="Z8" s="421">
        <v>2017</v>
      </c>
      <c r="AA8" s="351"/>
    </row>
    <row r="9" spans="1:27" s="19" customFormat="1" ht="30" customHeight="1" x14ac:dyDescent="0.3">
      <c r="A9" s="329">
        <v>2018</v>
      </c>
      <c r="B9" s="12">
        <v>29</v>
      </c>
      <c r="C9" s="12">
        <v>1371</v>
      </c>
      <c r="D9" s="12">
        <v>1184</v>
      </c>
      <c r="E9" s="86" t="s">
        <v>4</v>
      </c>
      <c r="F9" s="86" t="s">
        <v>4</v>
      </c>
      <c r="G9" s="12">
        <v>808</v>
      </c>
      <c r="H9" s="86" t="s">
        <v>4</v>
      </c>
      <c r="I9" s="86" t="s">
        <v>4</v>
      </c>
      <c r="J9" s="12">
        <v>26</v>
      </c>
      <c r="K9" s="12">
        <v>1350</v>
      </c>
      <c r="L9" s="12">
        <v>1164</v>
      </c>
      <c r="M9" s="86" t="s">
        <v>4</v>
      </c>
      <c r="N9" s="86" t="s">
        <v>4</v>
      </c>
      <c r="O9" s="12">
        <v>790</v>
      </c>
      <c r="P9" s="86" t="s">
        <v>4</v>
      </c>
      <c r="Q9" s="86" t="s">
        <v>4</v>
      </c>
      <c r="R9" s="12">
        <v>3</v>
      </c>
      <c r="S9" s="12">
        <v>21</v>
      </c>
      <c r="T9" s="12">
        <v>20</v>
      </c>
      <c r="U9" s="86" t="s">
        <v>4</v>
      </c>
      <c r="V9" s="86" t="s">
        <v>4</v>
      </c>
      <c r="W9" s="12">
        <v>18</v>
      </c>
      <c r="X9" s="86" t="s">
        <v>4</v>
      </c>
      <c r="Y9" s="86" t="s">
        <v>4</v>
      </c>
      <c r="Z9" s="421">
        <v>2018</v>
      </c>
      <c r="AA9" s="351"/>
    </row>
    <row r="10" spans="1:27" s="19" customFormat="1" ht="30" customHeight="1" x14ac:dyDescent="0.3">
      <c r="A10" s="329">
        <v>2019</v>
      </c>
      <c r="B10" s="12">
        <v>29</v>
      </c>
      <c r="C10" s="12">
        <v>868</v>
      </c>
      <c r="D10" s="12">
        <v>696</v>
      </c>
      <c r="E10" s="86" t="s">
        <v>4</v>
      </c>
      <c r="F10" s="86" t="s">
        <v>4</v>
      </c>
      <c r="G10" s="12">
        <v>807</v>
      </c>
      <c r="H10" s="86" t="s">
        <v>4</v>
      </c>
      <c r="I10" s="86" t="s">
        <v>4</v>
      </c>
      <c r="J10" s="12">
        <v>26</v>
      </c>
      <c r="K10" s="12">
        <v>844</v>
      </c>
      <c r="L10" s="12">
        <v>677</v>
      </c>
      <c r="M10" s="86" t="s">
        <v>4</v>
      </c>
      <c r="N10" s="86" t="s">
        <v>4</v>
      </c>
      <c r="O10" s="12">
        <v>791</v>
      </c>
      <c r="P10" s="86" t="s">
        <v>4</v>
      </c>
      <c r="Q10" s="86" t="s">
        <v>4</v>
      </c>
      <c r="R10" s="12">
        <v>3</v>
      </c>
      <c r="S10" s="12">
        <v>24</v>
      </c>
      <c r="T10" s="12">
        <v>19</v>
      </c>
      <c r="U10" s="86" t="s">
        <v>4</v>
      </c>
      <c r="V10" s="86" t="s">
        <v>4</v>
      </c>
      <c r="W10" s="12">
        <v>16</v>
      </c>
      <c r="X10" s="86" t="s">
        <v>4</v>
      </c>
      <c r="Y10" s="86" t="s">
        <v>4</v>
      </c>
      <c r="Z10" s="421">
        <v>2019</v>
      </c>
      <c r="AA10" s="351"/>
    </row>
    <row r="11" spans="1:27" s="19" customFormat="1" ht="30" customHeight="1" x14ac:dyDescent="0.3">
      <c r="A11" s="329">
        <v>2020</v>
      </c>
      <c r="B11" s="12">
        <v>31</v>
      </c>
      <c r="C11" s="12">
        <v>1459</v>
      </c>
      <c r="D11" s="12">
        <v>1216</v>
      </c>
      <c r="E11" s="86" t="s">
        <v>4</v>
      </c>
      <c r="F11" s="86" t="s">
        <v>4</v>
      </c>
      <c r="G11" s="12">
        <v>774</v>
      </c>
      <c r="H11" s="86" t="s">
        <v>4</v>
      </c>
      <c r="I11" s="86" t="s">
        <v>4</v>
      </c>
      <c r="J11" s="12">
        <v>27</v>
      </c>
      <c r="K11" s="12">
        <v>1426</v>
      </c>
      <c r="L11" s="12">
        <v>1194</v>
      </c>
      <c r="M11" s="86" t="s">
        <v>4</v>
      </c>
      <c r="N11" s="86" t="s">
        <v>4</v>
      </c>
      <c r="O11" s="12">
        <v>755</v>
      </c>
      <c r="P11" s="86" t="s">
        <v>4</v>
      </c>
      <c r="Q11" s="86" t="s">
        <v>4</v>
      </c>
      <c r="R11" s="12">
        <v>4</v>
      </c>
      <c r="S11" s="12">
        <v>33</v>
      </c>
      <c r="T11" s="12">
        <v>22</v>
      </c>
      <c r="U11" s="86" t="s">
        <v>4</v>
      </c>
      <c r="V11" s="86" t="s">
        <v>4</v>
      </c>
      <c r="W11" s="12">
        <v>19</v>
      </c>
      <c r="X11" s="86" t="s">
        <v>4</v>
      </c>
      <c r="Y11" s="86" t="s">
        <v>4</v>
      </c>
      <c r="Z11" s="421">
        <v>2020</v>
      </c>
      <c r="AA11" s="351"/>
    </row>
    <row r="12" spans="1:27" s="19" customFormat="1" ht="30" customHeight="1" x14ac:dyDescent="0.3">
      <c r="A12" s="329">
        <v>2021</v>
      </c>
      <c r="B12" s="12">
        <v>30</v>
      </c>
      <c r="C12" s="12">
        <v>1381</v>
      </c>
      <c r="D12" s="12">
        <v>1092</v>
      </c>
      <c r="E12" s="86" t="s">
        <v>4</v>
      </c>
      <c r="F12" s="86" t="s">
        <v>4</v>
      </c>
      <c r="G12" s="12">
        <v>745</v>
      </c>
      <c r="H12" s="86" t="s">
        <v>4</v>
      </c>
      <c r="I12" s="86" t="s">
        <v>4</v>
      </c>
      <c r="J12" s="12">
        <v>28</v>
      </c>
      <c r="K12" s="12">
        <v>1366</v>
      </c>
      <c r="L12" s="12">
        <v>1079</v>
      </c>
      <c r="M12" s="86" t="s">
        <v>4</v>
      </c>
      <c r="N12" s="86" t="s">
        <v>4</v>
      </c>
      <c r="O12" s="12">
        <v>735</v>
      </c>
      <c r="P12" s="86" t="s">
        <v>4</v>
      </c>
      <c r="Q12" s="86" t="s">
        <v>4</v>
      </c>
      <c r="R12" s="12">
        <v>2</v>
      </c>
      <c r="S12" s="12">
        <v>15</v>
      </c>
      <c r="T12" s="12">
        <v>13</v>
      </c>
      <c r="U12" s="86" t="s">
        <v>4</v>
      </c>
      <c r="V12" s="86" t="s">
        <v>4</v>
      </c>
      <c r="W12" s="12">
        <v>10</v>
      </c>
      <c r="X12" s="86" t="s">
        <v>4</v>
      </c>
      <c r="Y12" s="86" t="s">
        <v>4</v>
      </c>
      <c r="Z12" s="421">
        <v>2021</v>
      </c>
      <c r="AA12" s="351"/>
    </row>
    <row r="13" spans="1:27" s="19" customFormat="1" ht="30" customHeight="1" x14ac:dyDescent="0.3">
      <c r="A13" s="418">
        <v>2022</v>
      </c>
      <c r="B13" s="16">
        <v>31</v>
      </c>
      <c r="C13" s="16">
        <v>1532</v>
      </c>
      <c r="D13" s="16">
        <v>1143</v>
      </c>
      <c r="E13" s="86" t="s">
        <v>4</v>
      </c>
      <c r="F13" s="86" t="s">
        <v>4</v>
      </c>
      <c r="G13" s="16">
        <v>806</v>
      </c>
      <c r="H13" s="86" t="s">
        <v>4</v>
      </c>
      <c r="I13" s="86" t="s">
        <v>4</v>
      </c>
      <c r="J13" s="16">
        <v>30</v>
      </c>
      <c r="K13" s="16">
        <v>1526</v>
      </c>
      <c r="L13" s="16">
        <v>1137</v>
      </c>
      <c r="M13" s="86" t="s">
        <v>4</v>
      </c>
      <c r="N13" s="86" t="s">
        <v>4</v>
      </c>
      <c r="O13" s="16">
        <v>802</v>
      </c>
      <c r="P13" s="86" t="s">
        <v>4</v>
      </c>
      <c r="Q13" s="86" t="s">
        <v>4</v>
      </c>
      <c r="R13" s="16">
        <v>1</v>
      </c>
      <c r="S13" s="16">
        <v>6</v>
      </c>
      <c r="T13" s="16">
        <v>6</v>
      </c>
      <c r="U13" s="86" t="s">
        <v>4</v>
      </c>
      <c r="V13" s="86" t="s">
        <v>4</v>
      </c>
      <c r="W13" s="16">
        <v>4</v>
      </c>
      <c r="X13" s="86" t="s">
        <v>4</v>
      </c>
      <c r="Y13" s="86" t="s">
        <v>4</v>
      </c>
      <c r="Z13" s="422">
        <v>2022</v>
      </c>
      <c r="AA13" s="351"/>
    </row>
    <row r="14" spans="1:27" s="19" customFormat="1" ht="12" customHeight="1" thickBot="1" x14ac:dyDescent="0.35">
      <c r="A14" s="419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2"/>
      <c r="W14" s="211"/>
      <c r="X14" s="211"/>
      <c r="Y14" s="211"/>
      <c r="Z14" s="423"/>
      <c r="AA14" s="351"/>
    </row>
    <row r="15" spans="1:27" s="202" customFormat="1" ht="15" customHeight="1" thickTop="1" x14ac:dyDescent="0.3">
      <c r="A15" s="43" t="s">
        <v>569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200"/>
      <c r="Z15" s="200" t="s">
        <v>570</v>
      </c>
      <c r="AA15" s="206"/>
    </row>
    <row r="16" spans="1:27" x14ac:dyDescent="0.3">
      <c r="M16" s="355"/>
      <c r="AA16" s="355"/>
    </row>
    <row r="17" spans="27:27" x14ac:dyDescent="0.3">
      <c r="AA17" s="355"/>
    </row>
    <row r="18" spans="27:27" x14ac:dyDescent="0.3">
      <c r="AA18" s="355"/>
    </row>
  </sheetData>
  <mergeCells count="21">
    <mergeCell ref="A1:M1"/>
    <mergeCell ref="L5:M5"/>
    <mergeCell ref="G4:I4"/>
    <mergeCell ref="K4:M4"/>
    <mergeCell ref="A2:L2"/>
    <mergeCell ref="A3:A6"/>
    <mergeCell ref="B3:I3"/>
    <mergeCell ref="J3:M3"/>
    <mergeCell ref="C4:F4"/>
    <mergeCell ref="D5:F5"/>
    <mergeCell ref="G5:G6"/>
    <mergeCell ref="N1:Z1"/>
    <mergeCell ref="Z3:Z6"/>
    <mergeCell ref="N3:Q3"/>
    <mergeCell ref="R3:Y3"/>
    <mergeCell ref="O4:Q4"/>
    <mergeCell ref="S4:V4"/>
    <mergeCell ref="W4:Y4"/>
    <mergeCell ref="O5:O6"/>
    <mergeCell ref="T5:V5"/>
    <mergeCell ref="W2:Z2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T24"/>
  <sheetViews>
    <sheetView view="pageBreakPreview" zoomScale="85" zoomScaleNormal="100" zoomScaleSheetLayoutView="85" workbookViewId="0">
      <selection activeCell="N15" sqref="N15"/>
    </sheetView>
  </sheetViews>
  <sheetFormatPr defaultColWidth="21" defaultRowHeight="16.5" x14ac:dyDescent="0.3"/>
  <cols>
    <col min="1" max="1" width="16.625" customWidth="1"/>
    <col min="2" max="18" width="8.625" customWidth="1"/>
    <col min="19" max="19" width="16.625" customWidth="1"/>
    <col min="20" max="26" width="8.625" customWidth="1"/>
  </cols>
  <sheetData>
    <row r="1" spans="1:20" ht="30" customHeight="1" x14ac:dyDescent="0.3">
      <c r="A1" s="489" t="s">
        <v>815</v>
      </c>
      <c r="B1" s="489"/>
      <c r="C1" s="489"/>
      <c r="D1" s="489"/>
      <c r="E1" s="489"/>
      <c r="F1" s="489"/>
      <c r="G1" s="489"/>
      <c r="H1" s="489"/>
      <c r="I1" s="489"/>
      <c r="J1" s="290"/>
      <c r="K1" s="489" t="s">
        <v>598</v>
      </c>
      <c r="L1" s="489"/>
      <c r="M1" s="489"/>
      <c r="N1" s="489"/>
      <c r="O1" s="489"/>
      <c r="P1" s="489"/>
      <c r="Q1" s="489"/>
      <c r="R1" s="489"/>
      <c r="T1" s="355"/>
    </row>
    <row r="2" spans="1:20" ht="15" customHeight="1" thickBot="1" x14ac:dyDescent="0.35">
      <c r="A2" s="3" t="s">
        <v>504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309" t="s">
        <v>505</v>
      </c>
      <c r="T2" s="355"/>
    </row>
    <row r="3" spans="1:20" ht="30" customHeight="1" thickTop="1" x14ac:dyDescent="0.3">
      <c r="A3" s="632" t="s">
        <v>585</v>
      </c>
      <c r="B3" s="552" t="s">
        <v>599</v>
      </c>
      <c r="C3" s="542"/>
      <c r="D3" s="542"/>
      <c r="E3" s="632"/>
      <c r="F3" s="552" t="s">
        <v>600</v>
      </c>
      <c r="G3" s="542"/>
      <c r="H3" s="542"/>
      <c r="I3" s="542"/>
      <c r="J3" s="306"/>
      <c r="K3" s="632" t="s">
        <v>601</v>
      </c>
      <c r="L3" s="674"/>
      <c r="M3" s="674"/>
      <c r="N3" s="674"/>
      <c r="O3" s="674" t="s">
        <v>602</v>
      </c>
      <c r="P3" s="675"/>
      <c r="Q3" s="675"/>
      <c r="R3" s="675"/>
      <c r="S3" s="552" t="s">
        <v>585</v>
      </c>
      <c r="T3" s="355"/>
    </row>
    <row r="4" spans="1:20" ht="30" customHeight="1" x14ac:dyDescent="0.3">
      <c r="A4" s="549"/>
      <c r="B4" s="75" t="s">
        <v>576</v>
      </c>
      <c r="C4" s="625" t="s">
        <v>603</v>
      </c>
      <c r="D4" s="676"/>
      <c r="E4" s="75" t="s">
        <v>604</v>
      </c>
      <c r="F4" s="75" t="s">
        <v>576</v>
      </c>
      <c r="G4" s="625" t="s">
        <v>603</v>
      </c>
      <c r="H4" s="676"/>
      <c r="I4" s="301" t="s">
        <v>604</v>
      </c>
      <c r="J4" s="306"/>
      <c r="K4" s="304" t="s">
        <v>576</v>
      </c>
      <c r="L4" s="625" t="s">
        <v>603</v>
      </c>
      <c r="M4" s="676"/>
      <c r="N4" s="75" t="s">
        <v>604</v>
      </c>
      <c r="O4" s="75" t="s">
        <v>576</v>
      </c>
      <c r="P4" s="625" t="s">
        <v>603</v>
      </c>
      <c r="Q4" s="676"/>
      <c r="R4" s="75" t="s">
        <v>604</v>
      </c>
      <c r="S4" s="629"/>
      <c r="T4" s="355"/>
    </row>
    <row r="5" spans="1:20" ht="30" customHeight="1" x14ac:dyDescent="0.3">
      <c r="A5" s="549"/>
      <c r="B5" s="95"/>
      <c r="C5" s="75" t="s">
        <v>579</v>
      </c>
      <c r="D5" s="75" t="s">
        <v>605</v>
      </c>
      <c r="E5" s="96"/>
      <c r="F5" s="95"/>
      <c r="G5" s="75" t="s">
        <v>579</v>
      </c>
      <c r="H5" s="75" t="s">
        <v>605</v>
      </c>
      <c r="I5" s="159"/>
      <c r="J5" s="42"/>
      <c r="K5" s="412"/>
      <c r="L5" s="75" t="s">
        <v>579</v>
      </c>
      <c r="M5" s="75" t="s">
        <v>605</v>
      </c>
      <c r="N5" s="96"/>
      <c r="O5" s="95"/>
      <c r="P5" s="75" t="s">
        <v>579</v>
      </c>
      <c r="Q5" s="75" t="s">
        <v>605</v>
      </c>
      <c r="R5" s="96"/>
      <c r="S5" s="629"/>
      <c r="T5" s="355"/>
    </row>
    <row r="6" spans="1:20" ht="30" customHeight="1" x14ac:dyDescent="0.3">
      <c r="A6" s="549"/>
      <c r="B6" s="125" t="s">
        <v>581</v>
      </c>
      <c r="C6" s="125" t="s">
        <v>582</v>
      </c>
      <c r="D6" s="125" t="s">
        <v>597</v>
      </c>
      <c r="E6" s="81" t="s">
        <v>606</v>
      </c>
      <c r="F6" s="125" t="s">
        <v>581</v>
      </c>
      <c r="G6" s="125" t="s">
        <v>582</v>
      </c>
      <c r="H6" s="125" t="s">
        <v>597</v>
      </c>
      <c r="I6" s="288" t="s">
        <v>606</v>
      </c>
      <c r="J6" s="306"/>
      <c r="K6" s="393" t="s">
        <v>581</v>
      </c>
      <c r="L6" s="125" t="s">
        <v>582</v>
      </c>
      <c r="M6" s="125" t="s">
        <v>597</v>
      </c>
      <c r="N6" s="81" t="s">
        <v>606</v>
      </c>
      <c r="O6" s="125" t="s">
        <v>581</v>
      </c>
      <c r="P6" s="125" t="s">
        <v>582</v>
      </c>
      <c r="Q6" s="125" t="s">
        <v>597</v>
      </c>
      <c r="R6" s="81" t="s">
        <v>606</v>
      </c>
      <c r="S6" s="629"/>
      <c r="T6" s="355"/>
    </row>
    <row r="7" spans="1:20" ht="30" customHeight="1" x14ac:dyDescent="0.3">
      <c r="A7" s="417">
        <v>2018</v>
      </c>
      <c r="B7" s="12">
        <v>22</v>
      </c>
      <c r="C7" s="12">
        <v>278</v>
      </c>
      <c r="D7" s="12">
        <v>378</v>
      </c>
      <c r="E7" s="12">
        <v>266</v>
      </c>
      <c r="F7" s="12">
        <v>7</v>
      </c>
      <c r="G7" s="12" t="s">
        <v>4</v>
      </c>
      <c r="H7" s="12">
        <v>143</v>
      </c>
      <c r="I7" s="12">
        <v>158</v>
      </c>
      <c r="J7" s="12"/>
      <c r="K7" s="12">
        <v>14</v>
      </c>
      <c r="L7" s="12">
        <v>278</v>
      </c>
      <c r="M7" s="12">
        <v>192</v>
      </c>
      <c r="N7" s="12">
        <v>91</v>
      </c>
      <c r="O7" s="12">
        <v>0</v>
      </c>
      <c r="P7" s="12">
        <v>0</v>
      </c>
      <c r="Q7" s="12">
        <v>0</v>
      </c>
      <c r="R7" s="12">
        <v>0</v>
      </c>
      <c r="S7" s="420">
        <v>2018</v>
      </c>
      <c r="T7" s="355"/>
    </row>
    <row r="8" spans="1:20" ht="30" customHeight="1" x14ac:dyDescent="0.3">
      <c r="A8" s="329">
        <v>2019</v>
      </c>
      <c r="B8" s="12">
        <v>29</v>
      </c>
      <c r="C8" s="12">
        <v>534</v>
      </c>
      <c r="D8" s="12">
        <v>596</v>
      </c>
      <c r="E8" s="12">
        <v>220</v>
      </c>
      <c r="F8" s="12">
        <v>7</v>
      </c>
      <c r="G8" s="86" t="s">
        <v>4</v>
      </c>
      <c r="H8" s="12">
        <v>161</v>
      </c>
      <c r="I8" s="12">
        <v>98</v>
      </c>
      <c r="J8" s="12"/>
      <c r="K8" s="12">
        <v>21</v>
      </c>
      <c r="L8" s="12">
        <v>534</v>
      </c>
      <c r="M8" s="12">
        <v>392</v>
      </c>
      <c r="N8" s="12">
        <v>110</v>
      </c>
      <c r="O8" s="12">
        <v>0</v>
      </c>
      <c r="P8" s="12">
        <v>0</v>
      </c>
      <c r="Q8" s="12">
        <v>0</v>
      </c>
      <c r="R8" s="12">
        <v>0</v>
      </c>
      <c r="S8" s="421">
        <v>2019</v>
      </c>
      <c r="T8" s="355"/>
    </row>
    <row r="9" spans="1:20" ht="30" customHeight="1" x14ac:dyDescent="0.3">
      <c r="A9" s="329">
        <v>2020</v>
      </c>
      <c r="B9" s="12">
        <v>52</v>
      </c>
      <c r="C9" s="12">
        <v>580</v>
      </c>
      <c r="D9" s="12">
        <v>1225</v>
      </c>
      <c r="E9" s="12">
        <v>652</v>
      </c>
      <c r="F9" s="12">
        <v>17</v>
      </c>
      <c r="G9" s="86" t="s">
        <v>4</v>
      </c>
      <c r="H9" s="12">
        <v>520</v>
      </c>
      <c r="I9" s="12">
        <v>419</v>
      </c>
      <c r="J9" s="12"/>
      <c r="K9" s="12">
        <v>28</v>
      </c>
      <c r="L9" s="12">
        <v>400</v>
      </c>
      <c r="M9" s="12">
        <v>342</v>
      </c>
      <c r="N9" s="12">
        <v>220</v>
      </c>
      <c r="O9" s="12">
        <v>0</v>
      </c>
      <c r="P9" s="12">
        <v>0</v>
      </c>
      <c r="Q9" s="12">
        <v>0</v>
      </c>
      <c r="R9" s="12">
        <v>0</v>
      </c>
      <c r="S9" s="421">
        <v>2020</v>
      </c>
      <c r="T9" s="355"/>
    </row>
    <row r="10" spans="1:20" ht="30" customHeight="1" x14ac:dyDescent="0.3">
      <c r="A10" s="329">
        <v>2021</v>
      </c>
      <c r="B10" s="12">
        <v>92</v>
      </c>
      <c r="C10" s="12">
        <v>1046</v>
      </c>
      <c r="D10" s="12">
        <v>1533</v>
      </c>
      <c r="E10" s="12">
        <v>698</v>
      </c>
      <c r="F10" s="12">
        <v>33</v>
      </c>
      <c r="G10" s="86" t="s">
        <v>4</v>
      </c>
      <c r="H10" s="12">
        <v>457</v>
      </c>
      <c r="I10" s="12">
        <v>374</v>
      </c>
      <c r="J10" s="12"/>
      <c r="K10" s="12">
        <v>33</v>
      </c>
      <c r="L10" s="12">
        <v>1046</v>
      </c>
      <c r="M10" s="12">
        <v>664</v>
      </c>
      <c r="N10" s="12">
        <v>279</v>
      </c>
      <c r="O10" s="12">
        <v>0</v>
      </c>
      <c r="P10" s="12">
        <v>0</v>
      </c>
      <c r="Q10" s="12">
        <v>0</v>
      </c>
      <c r="R10" s="12">
        <v>0</v>
      </c>
      <c r="S10" s="421">
        <v>2021</v>
      </c>
      <c r="T10" s="355"/>
    </row>
    <row r="11" spans="1:20" ht="30" customHeight="1" x14ac:dyDescent="0.3">
      <c r="A11" s="418">
        <v>2022</v>
      </c>
      <c r="B11" s="16">
        <v>99</v>
      </c>
      <c r="C11" s="16">
        <v>1167</v>
      </c>
      <c r="D11" s="16">
        <v>2931</v>
      </c>
      <c r="E11" s="16">
        <v>988</v>
      </c>
      <c r="F11" s="16">
        <v>36</v>
      </c>
      <c r="G11" s="87" t="s">
        <v>4</v>
      </c>
      <c r="H11" s="16">
        <v>673</v>
      </c>
      <c r="I11" s="16">
        <v>573</v>
      </c>
      <c r="J11" s="16"/>
      <c r="K11" s="16">
        <v>35</v>
      </c>
      <c r="L11" s="16">
        <v>1167</v>
      </c>
      <c r="M11" s="16">
        <v>738</v>
      </c>
      <c r="N11" s="16">
        <v>308</v>
      </c>
      <c r="O11" s="16">
        <v>0</v>
      </c>
      <c r="P11" s="16">
        <v>0</v>
      </c>
      <c r="Q11" s="16">
        <v>0</v>
      </c>
      <c r="R11" s="16">
        <v>0</v>
      </c>
      <c r="S11" s="422">
        <v>2022</v>
      </c>
      <c r="T11" s="355"/>
    </row>
    <row r="12" spans="1:20" ht="12" customHeight="1" thickBot="1" x14ac:dyDescent="0.35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3"/>
      <c r="T12" s="355"/>
    </row>
    <row r="13" spans="1:20" ht="30" customHeight="1" thickTop="1" x14ac:dyDescent="0.3">
      <c r="A13" s="632" t="s">
        <v>585</v>
      </c>
      <c r="B13" s="552" t="s">
        <v>607</v>
      </c>
      <c r="C13" s="542"/>
      <c r="D13" s="542"/>
      <c r="E13" s="632"/>
      <c r="F13" s="552" t="s">
        <v>608</v>
      </c>
      <c r="G13" s="542"/>
      <c r="H13" s="542"/>
      <c r="I13" s="542"/>
      <c r="J13" s="306"/>
      <c r="K13" s="632" t="s">
        <v>609</v>
      </c>
      <c r="L13" s="674"/>
      <c r="M13" s="674"/>
      <c r="N13" s="674"/>
      <c r="O13" s="674" t="s">
        <v>610</v>
      </c>
      <c r="P13" s="675"/>
      <c r="Q13" s="675"/>
      <c r="R13" s="675"/>
      <c r="S13" s="552" t="s">
        <v>585</v>
      </c>
      <c r="T13" s="355"/>
    </row>
    <row r="14" spans="1:20" ht="30" customHeight="1" x14ac:dyDescent="0.3">
      <c r="A14" s="549"/>
      <c r="B14" s="75" t="s">
        <v>576</v>
      </c>
      <c r="C14" s="625" t="s">
        <v>603</v>
      </c>
      <c r="D14" s="676"/>
      <c r="E14" s="75" t="s">
        <v>604</v>
      </c>
      <c r="F14" s="75" t="s">
        <v>576</v>
      </c>
      <c r="G14" s="625" t="s">
        <v>603</v>
      </c>
      <c r="H14" s="676"/>
      <c r="I14" s="301" t="s">
        <v>604</v>
      </c>
      <c r="J14" s="306"/>
      <c r="K14" s="304" t="s">
        <v>576</v>
      </c>
      <c r="L14" s="625" t="s">
        <v>603</v>
      </c>
      <c r="M14" s="676"/>
      <c r="N14" s="75" t="s">
        <v>604</v>
      </c>
      <c r="O14" s="75" t="s">
        <v>576</v>
      </c>
      <c r="P14" s="625" t="s">
        <v>603</v>
      </c>
      <c r="Q14" s="676"/>
      <c r="R14" s="75" t="s">
        <v>604</v>
      </c>
      <c r="S14" s="629"/>
      <c r="T14" s="355"/>
    </row>
    <row r="15" spans="1:20" ht="30" customHeight="1" x14ac:dyDescent="0.3">
      <c r="A15" s="549"/>
      <c r="B15" s="95"/>
      <c r="C15" s="75" t="s">
        <v>579</v>
      </c>
      <c r="D15" s="75" t="s">
        <v>605</v>
      </c>
      <c r="E15" s="96"/>
      <c r="F15" s="95"/>
      <c r="G15" s="75" t="s">
        <v>579</v>
      </c>
      <c r="H15" s="75" t="s">
        <v>605</v>
      </c>
      <c r="I15" s="159"/>
      <c r="J15" s="42"/>
      <c r="K15" s="412"/>
      <c r="L15" s="75" t="s">
        <v>579</v>
      </c>
      <c r="M15" s="75" t="s">
        <v>605</v>
      </c>
      <c r="N15" s="96"/>
      <c r="O15" s="95"/>
      <c r="P15" s="75" t="s">
        <v>579</v>
      </c>
      <c r="Q15" s="75" t="s">
        <v>605</v>
      </c>
      <c r="R15" s="96"/>
      <c r="S15" s="629"/>
      <c r="T15" s="355"/>
    </row>
    <row r="16" spans="1:20" ht="30" customHeight="1" x14ac:dyDescent="0.3">
      <c r="A16" s="549"/>
      <c r="B16" s="125" t="s">
        <v>581</v>
      </c>
      <c r="C16" s="125" t="s">
        <v>582</v>
      </c>
      <c r="D16" s="125" t="s">
        <v>597</v>
      </c>
      <c r="E16" s="81" t="s">
        <v>606</v>
      </c>
      <c r="F16" s="125" t="s">
        <v>581</v>
      </c>
      <c r="G16" s="125" t="s">
        <v>582</v>
      </c>
      <c r="H16" s="125" t="s">
        <v>597</v>
      </c>
      <c r="I16" s="288" t="s">
        <v>606</v>
      </c>
      <c r="J16" s="306"/>
      <c r="K16" s="393" t="s">
        <v>581</v>
      </c>
      <c r="L16" s="125" t="s">
        <v>582</v>
      </c>
      <c r="M16" s="125" t="s">
        <v>597</v>
      </c>
      <c r="N16" s="81" t="s">
        <v>606</v>
      </c>
      <c r="O16" s="125" t="s">
        <v>581</v>
      </c>
      <c r="P16" s="125" t="s">
        <v>582</v>
      </c>
      <c r="Q16" s="125" t="s">
        <v>597</v>
      </c>
      <c r="R16" s="81" t="s">
        <v>606</v>
      </c>
      <c r="S16" s="629"/>
      <c r="T16" s="355"/>
    </row>
    <row r="17" spans="1:20" ht="30" customHeight="1" x14ac:dyDescent="0.3">
      <c r="A17" s="417">
        <v>2018</v>
      </c>
      <c r="B17" s="12">
        <v>1</v>
      </c>
      <c r="C17" s="12">
        <v>0</v>
      </c>
      <c r="D17" s="12">
        <v>43</v>
      </c>
      <c r="E17" s="12">
        <v>17</v>
      </c>
      <c r="F17" s="12">
        <v>0</v>
      </c>
      <c r="G17" s="12">
        <v>0</v>
      </c>
      <c r="H17" s="12">
        <v>0</v>
      </c>
      <c r="I17" s="12">
        <v>0</v>
      </c>
      <c r="J17" s="12"/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420">
        <v>2018</v>
      </c>
      <c r="T17" s="355"/>
    </row>
    <row r="18" spans="1:20" ht="30" customHeight="1" x14ac:dyDescent="0.3">
      <c r="A18" s="329">
        <v>2019</v>
      </c>
      <c r="B18" s="12">
        <v>1</v>
      </c>
      <c r="C18" s="12">
        <v>0</v>
      </c>
      <c r="D18" s="12">
        <v>43</v>
      </c>
      <c r="E18" s="12">
        <v>12</v>
      </c>
      <c r="F18" s="12">
        <v>0</v>
      </c>
      <c r="G18" s="12">
        <v>0</v>
      </c>
      <c r="H18" s="12">
        <v>0</v>
      </c>
      <c r="I18" s="12">
        <v>0</v>
      </c>
      <c r="J18" s="12"/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421">
        <v>2019</v>
      </c>
      <c r="T18" s="355"/>
    </row>
    <row r="19" spans="1:20" ht="30" customHeight="1" x14ac:dyDescent="0.3">
      <c r="A19" s="329">
        <v>2020</v>
      </c>
      <c r="B19" s="12">
        <v>2</v>
      </c>
      <c r="C19" s="12">
        <v>0</v>
      </c>
      <c r="D19" s="12">
        <v>38</v>
      </c>
      <c r="E19" s="12">
        <v>8</v>
      </c>
      <c r="F19" s="12">
        <v>0</v>
      </c>
      <c r="G19" s="12">
        <v>0</v>
      </c>
      <c r="H19" s="12">
        <v>0</v>
      </c>
      <c r="I19" s="12">
        <v>0</v>
      </c>
      <c r="J19" s="12"/>
      <c r="K19" s="12">
        <v>0</v>
      </c>
      <c r="L19" s="12">
        <v>0</v>
      </c>
      <c r="M19" s="12">
        <v>0</v>
      </c>
      <c r="N19" s="12">
        <v>0</v>
      </c>
      <c r="O19" s="12">
        <v>5</v>
      </c>
      <c r="P19" s="12">
        <v>180</v>
      </c>
      <c r="Q19" s="12">
        <v>325</v>
      </c>
      <c r="R19" s="12">
        <v>5</v>
      </c>
      <c r="S19" s="421">
        <v>2020</v>
      </c>
      <c r="T19" s="355"/>
    </row>
    <row r="20" spans="1:20" ht="30" customHeight="1" x14ac:dyDescent="0.3">
      <c r="A20" s="329">
        <v>2021</v>
      </c>
      <c r="B20" s="12">
        <v>11</v>
      </c>
      <c r="C20" s="12">
        <v>0</v>
      </c>
      <c r="D20" s="12">
        <v>53</v>
      </c>
      <c r="E20" s="12">
        <v>10</v>
      </c>
      <c r="F20" s="12">
        <v>5</v>
      </c>
      <c r="G20" s="86" t="s">
        <v>4</v>
      </c>
      <c r="H20" s="12">
        <v>34</v>
      </c>
      <c r="I20" s="12">
        <v>11</v>
      </c>
      <c r="J20" s="12"/>
      <c r="K20" s="12">
        <v>5</v>
      </c>
      <c r="L20" s="12">
        <v>0</v>
      </c>
      <c r="M20" s="12">
        <v>0</v>
      </c>
      <c r="N20" s="12">
        <v>0</v>
      </c>
      <c r="O20" s="12">
        <v>5</v>
      </c>
      <c r="P20" s="86" t="s">
        <v>4</v>
      </c>
      <c r="Q20" s="12">
        <v>325</v>
      </c>
      <c r="R20" s="12">
        <v>24</v>
      </c>
      <c r="S20" s="421">
        <v>2021</v>
      </c>
      <c r="T20" s="355"/>
    </row>
    <row r="21" spans="1:20" ht="30" customHeight="1" x14ac:dyDescent="0.3">
      <c r="A21" s="418">
        <v>2022</v>
      </c>
      <c r="B21" s="16">
        <v>14</v>
      </c>
      <c r="C21" s="16">
        <v>0</v>
      </c>
      <c r="D21" s="16">
        <v>95</v>
      </c>
      <c r="E21" s="16">
        <v>64</v>
      </c>
      <c r="F21" s="16">
        <v>4</v>
      </c>
      <c r="G21" s="87" t="s">
        <v>4</v>
      </c>
      <c r="H21" s="16">
        <v>52</v>
      </c>
      <c r="I21" s="16">
        <v>15</v>
      </c>
      <c r="J21" s="16"/>
      <c r="K21" s="16">
        <v>5</v>
      </c>
      <c r="L21" s="16">
        <v>0</v>
      </c>
      <c r="M21" s="16">
        <v>1052</v>
      </c>
      <c r="N21" s="16">
        <v>4</v>
      </c>
      <c r="O21" s="16">
        <v>5</v>
      </c>
      <c r="P21" s="87" t="s">
        <v>4</v>
      </c>
      <c r="Q21" s="16">
        <v>321</v>
      </c>
      <c r="R21" s="16">
        <v>24</v>
      </c>
      <c r="S21" s="422">
        <v>2022</v>
      </c>
      <c r="T21" s="355"/>
    </row>
    <row r="22" spans="1:20" ht="12" customHeight="1" thickBot="1" x14ac:dyDescent="0.35">
      <c r="A22" s="419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423"/>
      <c r="T22" s="355"/>
    </row>
    <row r="23" spans="1:20" ht="15" customHeight="1" thickTop="1" x14ac:dyDescent="0.3">
      <c r="A23" s="43" t="s">
        <v>569</v>
      </c>
      <c r="B23" s="43"/>
      <c r="C23" s="43"/>
      <c r="D23" s="43"/>
      <c r="E23" s="43"/>
      <c r="F23" s="43"/>
      <c r="G23" s="43"/>
      <c r="H23" s="43"/>
      <c r="I23" s="43"/>
      <c r="J23" s="3"/>
      <c r="K23" s="43"/>
      <c r="L23" s="43"/>
      <c r="M23" s="43"/>
      <c r="N23" s="43"/>
      <c r="O23" s="43"/>
      <c r="P23" s="43"/>
      <c r="Q23" s="43"/>
      <c r="R23" s="200"/>
      <c r="S23" s="200" t="s">
        <v>570</v>
      </c>
      <c r="T23" s="355"/>
    </row>
    <row r="24" spans="1:20" x14ac:dyDescent="0.3">
      <c r="T24" s="355"/>
    </row>
  </sheetData>
  <mergeCells count="22">
    <mergeCell ref="S3:S6"/>
    <mergeCell ref="S13:S16"/>
    <mergeCell ref="A13:A16"/>
    <mergeCell ref="B13:E13"/>
    <mergeCell ref="F13:I13"/>
    <mergeCell ref="K13:N13"/>
    <mergeCell ref="O13:R13"/>
    <mergeCell ref="C14:D14"/>
    <mergeCell ref="G14:H14"/>
    <mergeCell ref="L14:M14"/>
    <mergeCell ref="P14:Q14"/>
    <mergeCell ref="A1:I1"/>
    <mergeCell ref="K1:R1"/>
    <mergeCell ref="A3:A6"/>
    <mergeCell ref="B3:E3"/>
    <mergeCell ref="F3:I3"/>
    <mergeCell ref="K3:N3"/>
    <mergeCell ref="O3:R3"/>
    <mergeCell ref="C4:D4"/>
    <mergeCell ref="G4:H4"/>
    <mergeCell ref="L4:M4"/>
    <mergeCell ref="P4:Q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U32"/>
  <sheetViews>
    <sheetView view="pageBreakPreview" zoomScale="85" zoomScaleNormal="100" zoomScaleSheetLayoutView="85" workbookViewId="0">
      <selection activeCell="N12" sqref="N12"/>
    </sheetView>
  </sheetViews>
  <sheetFormatPr defaultColWidth="21" defaultRowHeight="16.5" x14ac:dyDescent="0.3"/>
  <cols>
    <col min="1" max="1" width="7.75" customWidth="1"/>
    <col min="2" max="2" width="13" bestFit="1" customWidth="1"/>
    <col min="3" max="3" width="9" bestFit="1" customWidth="1"/>
    <col min="4" max="6" width="13" bestFit="1" customWidth="1"/>
    <col min="7" max="7" width="9" bestFit="1" customWidth="1"/>
    <col min="8" max="9" width="13" bestFit="1" customWidth="1"/>
    <col min="10" max="10" width="3.5" customWidth="1"/>
    <col min="11" max="11" width="13" bestFit="1" customWidth="1"/>
    <col min="12" max="12" width="9" bestFit="1" customWidth="1"/>
    <col min="13" max="13" width="13" bestFit="1" customWidth="1"/>
    <col min="14" max="14" width="9.625" customWidth="1"/>
    <col min="15" max="15" width="13" bestFit="1" customWidth="1"/>
    <col min="16" max="16" width="9" bestFit="1" customWidth="1"/>
    <col min="17" max="17" width="13" bestFit="1" customWidth="1"/>
    <col min="18" max="18" width="9" bestFit="1" customWidth="1"/>
    <col min="19" max="19" width="7.75" customWidth="1"/>
    <col min="20" max="20" width="9" bestFit="1" customWidth="1"/>
    <col min="21" max="21" width="11" bestFit="1" customWidth="1"/>
    <col min="22" max="22" width="9" bestFit="1" customWidth="1"/>
  </cols>
  <sheetData>
    <row r="1" spans="1:21" s="134" customFormat="1" ht="30" customHeight="1" x14ac:dyDescent="0.3">
      <c r="A1" s="489" t="s">
        <v>816</v>
      </c>
      <c r="B1" s="489"/>
      <c r="C1" s="489"/>
      <c r="D1" s="489"/>
      <c r="E1" s="489"/>
      <c r="F1" s="489"/>
      <c r="G1" s="489"/>
      <c r="H1" s="489"/>
      <c r="I1" s="489"/>
      <c r="J1" s="290"/>
      <c r="K1" s="489" t="s">
        <v>611</v>
      </c>
      <c r="L1" s="489"/>
      <c r="M1" s="489"/>
      <c r="N1" s="489"/>
      <c r="O1" s="489"/>
      <c r="P1" s="489"/>
      <c r="Q1" s="489"/>
      <c r="R1" s="489"/>
      <c r="S1" s="489"/>
      <c r="T1" s="156"/>
      <c r="U1" s="156"/>
    </row>
    <row r="2" spans="1:21" s="202" customFormat="1" ht="15" customHeight="1" thickBot="1" x14ac:dyDescent="0.35">
      <c r="A2" s="3" t="s">
        <v>612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309" t="s">
        <v>613</v>
      </c>
      <c r="T2" s="206"/>
      <c r="U2" s="206"/>
    </row>
    <row r="3" spans="1:21" s="19" customFormat="1" ht="35.1" customHeight="1" thickTop="1" x14ac:dyDescent="0.3">
      <c r="A3" s="677" t="s">
        <v>413</v>
      </c>
      <c r="B3" s="523" t="s">
        <v>614</v>
      </c>
      <c r="C3" s="524"/>
      <c r="D3" s="524"/>
      <c r="E3" s="524"/>
      <c r="F3" s="635" t="s">
        <v>615</v>
      </c>
      <c r="G3" s="641"/>
      <c r="H3" s="641"/>
      <c r="I3" s="641"/>
      <c r="J3" s="296"/>
      <c r="K3" s="518" t="s">
        <v>616</v>
      </c>
      <c r="L3" s="516"/>
      <c r="M3" s="516"/>
      <c r="N3" s="516"/>
      <c r="O3" s="516"/>
      <c r="P3" s="516"/>
      <c r="Q3" s="516" t="s">
        <v>617</v>
      </c>
      <c r="R3" s="516"/>
      <c r="S3" s="659" t="s">
        <v>413</v>
      </c>
      <c r="T3" s="351"/>
      <c r="U3" s="351"/>
    </row>
    <row r="4" spans="1:21" s="19" customFormat="1" ht="35.1" customHeight="1" x14ac:dyDescent="0.3">
      <c r="A4" s="678"/>
      <c r="B4" s="526"/>
      <c r="C4" s="527"/>
      <c r="D4" s="527"/>
      <c r="E4" s="527"/>
      <c r="F4" s="655" t="s">
        <v>618</v>
      </c>
      <c r="G4" s="647" t="s">
        <v>619</v>
      </c>
      <c r="H4" s="645"/>
      <c r="I4" s="645"/>
      <c r="J4" s="296"/>
      <c r="K4" s="653" t="s">
        <v>620</v>
      </c>
      <c r="L4" s="654"/>
      <c r="M4" s="647" t="s">
        <v>621</v>
      </c>
      <c r="N4" s="646"/>
      <c r="O4" s="647" t="s">
        <v>622</v>
      </c>
      <c r="P4" s="646"/>
      <c r="Q4" s="654"/>
      <c r="R4" s="654"/>
      <c r="S4" s="660"/>
      <c r="T4" s="351"/>
      <c r="U4" s="351"/>
    </row>
    <row r="5" spans="1:21" s="19" customFormat="1" ht="24.95" customHeight="1" x14ac:dyDescent="0.3">
      <c r="A5" s="678"/>
      <c r="B5" s="137" t="s">
        <v>618</v>
      </c>
      <c r="C5" s="137" t="s">
        <v>327</v>
      </c>
      <c r="D5" s="137" t="s">
        <v>1</v>
      </c>
      <c r="E5" s="137" t="s">
        <v>2</v>
      </c>
      <c r="F5" s="521"/>
      <c r="G5" s="137" t="s">
        <v>327</v>
      </c>
      <c r="H5" s="137" t="s">
        <v>1</v>
      </c>
      <c r="I5" s="137" t="s">
        <v>2</v>
      </c>
      <c r="J5" s="296"/>
      <c r="K5" s="322" t="s">
        <v>618</v>
      </c>
      <c r="L5" s="33" t="s">
        <v>623</v>
      </c>
      <c r="M5" s="137" t="s">
        <v>618</v>
      </c>
      <c r="N5" s="33" t="s">
        <v>623</v>
      </c>
      <c r="O5" s="137" t="s">
        <v>618</v>
      </c>
      <c r="P5" s="33" t="s">
        <v>623</v>
      </c>
      <c r="Q5" s="33" t="s">
        <v>624</v>
      </c>
      <c r="R5" s="33" t="s">
        <v>623</v>
      </c>
      <c r="S5" s="660"/>
      <c r="T5" s="351"/>
      <c r="U5" s="351"/>
    </row>
    <row r="6" spans="1:21" s="19" customFormat="1" ht="24.95" customHeight="1" x14ac:dyDescent="0.3">
      <c r="A6" s="678"/>
      <c r="B6" s="215" t="s">
        <v>625</v>
      </c>
      <c r="C6" s="215" t="s">
        <v>97</v>
      </c>
      <c r="D6" s="215" t="s">
        <v>330</v>
      </c>
      <c r="E6" s="215" t="s">
        <v>331</v>
      </c>
      <c r="F6" s="215" t="s">
        <v>625</v>
      </c>
      <c r="G6" s="215" t="s">
        <v>626</v>
      </c>
      <c r="H6" s="215" t="s">
        <v>330</v>
      </c>
      <c r="I6" s="215" t="s">
        <v>331</v>
      </c>
      <c r="J6" s="296"/>
      <c r="K6" s="299" t="s">
        <v>625</v>
      </c>
      <c r="L6" s="36" t="s">
        <v>627</v>
      </c>
      <c r="M6" s="215" t="s">
        <v>625</v>
      </c>
      <c r="N6" s="36" t="s">
        <v>627</v>
      </c>
      <c r="O6" s="215" t="s">
        <v>625</v>
      </c>
      <c r="P6" s="36" t="s">
        <v>627</v>
      </c>
      <c r="Q6" s="36" t="s">
        <v>581</v>
      </c>
      <c r="R6" s="36" t="s">
        <v>627</v>
      </c>
      <c r="S6" s="660"/>
      <c r="T6" s="351"/>
      <c r="U6" s="351"/>
    </row>
    <row r="7" spans="1:21" s="19" customFormat="1" ht="30" customHeight="1" x14ac:dyDescent="0.3">
      <c r="A7" s="11">
        <v>2016</v>
      </c>
      <c r="B7" s="424">
        <v>7782</v>
      </c>
      <c r="C7" s="92">
        <v>11810</v>
      </c>
      <c r="D7" s="92">
        <v>5991</v>
      </c>
      <c r="E7" s="92">
        <v>5819</v>
      </c>
      <c r="F7" s="92">
        <v>7493</v>
      </c>
      <c r="G7" s="92">
        <v>10660</v>
      </c>
      <c r="H7" s="92">
        <v>4841</v>
      </c>
      <c r="I7" s="92">
        <v>5819</v>
      </c>
      <c r="J7" s="40"/>
      <c r="K7" s="92">
        <v>250</v>
      </c>
      <c r="L7" s="92">
        <v>376</v>
      </c>
      <c r="M7" s="112">
        <v>249</v>
      </c>
      <c r="N7" s="112">
        <v>374</v>
      </c>
      <c r="O7" s="92">
        <v>1</v>
      </c>
      <c r="P7" s="92">
        <v>2</v>
      </c>
      <c r="Q7" s="92">
        <v>39</v>
      </c>
      <c r="R7" s="92">
        <v>774</v>
      </c>
      <c r="S7" s="301">
        <v>2016</v>
      </c>
      <c r="T7" s="351"/>
      <c r="U7" s="351"/>
    </row>
    <row r="8" spans="1:21" s="19" customFormat="1" ht="30" customHeight="1" x14ac:dyDescent="0.3">
      <c r="A8" s="14">
        <v>2017</v>
      </c>
      <c r="B8" s="425">
        <v>9344</v>
      </c>
      <c r="C8" s="40">
        <v>13459</v>
      </c>
      <c r="D8" s="40">
        <v>6084</v>
      </c>
      <c r="E8" s="40">
        <v>7375</v>
      </c>
      <c r="F8" s="40">
        <v>7419</v>
      </c>
      <c r="G8" s="40">
        <v>10271</v>
      </c>
      <c r="H8" s="40">
        <v>4726</v>
      </c>
      <c r="I8" s="40">
        <v>5545</v>
      </c>
      <c r="J8" s="40"/>
      <c r="K8" s="40">
        <v>190</v>
      </c>
      <c r="L8" s="40">
        <v>263</v>
      </c>
      <c r="M8" s="52" t="s">
        <v>4</v>
      </c>
      <c r="N8" s="52" t="s">
        <v>4</v>
      </c>
      <c r="O8" s="40" t="s">
        <v>4</v>
      </c>
      <c r="P8" s="40" t="s">
        <v>4</v>
      </c>
      <c r="Q8" s="40">
        <v>787</v>
      </c>
      <c r="R8" s="40">
        <v>787</v>
      </c>
      <c r="S8" s="305">
        <v>2017</v>
      </c>
      <c r="T8" s="351"/>
      <c r="U8" s="351"/>
    </row>
    <row r="9" spans="1:21" s="19" customFormat="1" ht="30" customHeight="1" x14ac:dyDescent="0.3">
      <c r="A9" s="14">
        <v>2018</v>
      </c>
      <c r="B9" s="425">
        <v>10401</v>
      </c>
      <c r="C9" s="40">
        <v>14641</v>
      </c>
      <c r="D9" s="40">
        <v>6483</v>
      </c>
      <c r="E9" s="40">
        <v>8158</v>
      </c>
      <c r="F9" s="40">
        <v>8396</v>
      </c>
      <c r="G9" s="40">
        <v>11385</v>
      </c>
      <c r="H9" s="40">
        <v>5076</v>
      </c>
      <c r="I9" s="40">
        <v>6309</v>
      </c>
      <c r="J9" s="40"/>
      <c r="K9" s="40">
        <v>173</v>
      </c>
      <c r="L9" s="40">
        <v>228</v>
      </c>
      <c r="M9" s="52" t="s">
        <v>4</v>
      </c>
      <c r="N9" s="52" t="s">
        <v>4</v>
      </c>
      <c r="O9" s="52" t="s">
        <v>4</v>
      </c>
      <c r="P9" s="52" t="s">
        <v>4</v>
      </c>
      <c r="Q9" s="40">
        <v>764</v>
      </c>
      <c r="R9" s="40">
        <v>764</v>
      </c>
      <c r="S9" s="305">
        <v>2018</v>
      </c>
      <c r="T9" s="351"/>
      <c r="U9" s="351"/>
    </row>
    <row r="10" spans="1:21" s="19" customFormat="1" ht="30" customHeight="1" x14ac:dyDescent="0.3">
      <c r="A10" s="14">
        <v>2019</v>
      </c>
      <c r="B10" s="425">
        <v>11179</v>
      </c>
      <c r="C10" s="40">
        <v>15560</v>
      </c>
      <c r="D10" s="40">
        <v>6820</v>
      </c>
      <c r="E10" s="40">
        <v>8740</v>
      </c>
      <c r="F10" s="40">
        <v>9081</v>
      </c>
      <c r="G10" s="40">
        <v>12206</v>
      </c>
      <c r="H10" s="40">
        <v>5352</v>
      </c>
      <c r="I10" s="40">
        <v>6854</v>
      </c>
      <c r="J10" s="40"/>
      <c r="K10" s="40">
        <v>163</v>
      </c>
      <c r="L10" s="40">
        <v>200</v>
      </c>
      <c r="M10" s="52" t="s">
        <v>4</v>
      </c>
      <c r="N10" s="52" t="s">
        <v>4</v>
      </c>
      <c r="O10" s="52" t="s">
        <v>4</v>
      </c>
      <c r="P10" s="52" t="s">
        <v>4</v>
      </c>
      <c r="Q10" s="40">
        <v>735</v>
      </c>
      <c r="R10" s="40">
        <v>735</v>
      </c>
      <c r="S10" s="305">
        <v>2019</v>
      </c>
      <c r="T10" s="351"/>
      <c r="U10" s="351"/>
    </row>
    <row r="11" spans="1:21" s="19" customFormat="1" ht="30" customHeight="1" x14ac:dyDescent="0.3">
      <c r="A11" s="14">
        <v>2020</v>
      </c>
      <c r="B11" s="425">
        <v>12033</v>
      </c>
      <c r="C11" s="40">
        <v>16742</v>
      </c>
      <c r="D11" s="40">
        <v>7350</v>
      </c>
      <c r="E11" s="40">
        <v>9392</v>
      </c>
      <c r="F11" s="40">
        <v>9839</v>
      </c>
      <c r="G11" s="40">
        <v>13318</v>
      </c>
      <c r="H11" s="40">
        <v>5833</v>
      </c>
      <c r="I11" s="40">
        <v>7485</v>
      </c>
      <c r="J11" s="40"/>
      <c r="K11" s="40">
        <v>154</v>
      </c>
      <c r="L11" s="40">
        <v>187</v>
      </c>
      <c r="M11" s="52" t="s">
        <v>4</v>
      </c>
      <c r="N11" s="52" t="s">
        <v>4</v>
      </c>
      <c r="O11" s="52" t="s">
        <v>4</v>
      </c>
      <c r="P11" s="52" t="s">
        <v>4</v>
      </c>
      <c r="Q11" s="40">
        <v>41</v>
      </c>
      <c r="R11" s="40">
        <v>700</v>
      </c>
      <c r="S11" s="305">
        <v>2020</v>
      </c>
      <c r="T11" s="351"/>
      <c r="U11" s="351"/>
    </row>
    <row r="12" spans="1:21" s="19" customFormat="1" ht="30" customHeight="1" x14ac:dyDescent="0.3">
      <c r="A12" s="14">
        <v>2021</v>
      </c>
      <c r="B12" s="425">
        <v>12587</v>
      </c>
      <c r="C12" s="40">
        <v>18307</v>
      </c>
      <c r="D12" s="40">
        <v>7865</v>
      </c>
      <c r="E12" s="40">
        <v>10442</v>
      </c>
      <c r="F12" s="40">
        <v>12587</v>
      </c>
      <c r="G12" s="40">
        <v>17618</v>
      </c>
      <c r="H12" s="40">
        <v>7611</v>
      </c>
      <c r="I12" s="40">
        <v>10007</v>
      </c>
      <c r="J12" s="40"/>
      <c r="K12" s="52" t="s">
        <v>4</v>
      </c>
      <c r="L12" s="52" t="s">
        <v>4</v>
      </c>
      <c r="M12" s="52" t="s">
        <v>4</v>
      </c>
      <c r="N12" s="52" t="s">
        <v>4</v>
      </c>
      <c r="O12" s="52" t="s">
        <v>4</v>
      </c>
      <c r="P12" s="52" t="s">
        <v>4</v>
      </c>
      <c r="Q12" s="40">
        <v>689</v>
      </c>
      <c r="R12" s="40">
        <v>689</v>
      </c>
      <c r="S12" s="305">
        <v>2021</v>
      </c>
      <c r="T12" s="351"/>
      <c r="U12" s="351"/>
    </row>
    <row r="13" spans="1:21" s="19" customFormat="1" ht="30" customHeight="1" x14ac:dyDescent="0.3">
      <c r="A13" s="15">
        <v>2022</v>
      </c>
      <c r="B13" s="426">
        <v>13407</v>
      </c>
      <c r="C13" s="41">
        <v>18724</v>
      </c>
      <c r="D13" s="41">
        <v>8040</v>
      </c>
      <c r="E13" s="41">
        <v>10684</v>
      </c>
      <c r="F13" s="41">
        <v>12754</v>
      </c>
      <c r="G13" s="41">
        <v>18071</v>
      </c>
      <c r="H13" s="41">
        <v>7793</v>
      </c>
      <c r="I13" s="41">
        <v>10278</v>
      </c>
      <c r="J13" s="41"/>
      <c r="K13" s="53" t="s">
        <v>4</v>
      </c>
      <c r="L13" s="53" t="s">
        <v>4</v>
      </c>
      <c r="M13" s="53" t="s">
        <v>4</v>
      </c>
      <c r="N13" s="53" t="s">
        <v>4</v>
      </c>
      <c r="O13" s="53" t="s">
        <v>4</v>
      </c>
      <c r="P13" s="53" t="s">
        <v>4</v>
      </c>
      <c r="Q13" s="53">
        <v>653</v>
      </c>
      <c r="R13" s="41">
        <v>653</v>
      </c>
      <c r="S13" s="382">
        <v>2022</v>
      </c>
      <c r="T13" s="351"/>
      <c r="U13" s="351"/>
    </row>
    <row r="14" spans="1:21" s="19" customFormat="1" ht="12" customHeight="1" thickBot="1" x14ac:dyDescent="0.35">
      <c r="A14" s="28"/>
      <c r="B14" s="40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383"/>
      <c r="T14" s="351"/>
      <c r="U14" s="351"/>
    </row>
    <row r="15" spans="1:21" s="202" customFormat="1" ht="15" customHeight="1" thickTop="1" x14ac:dyDescent="0.3">
      <c r="A15" s="43" t="s">
        <v>642</v>
      </c>
      <c r="B15" s="43"/>
      <c r="C15" s="43"/>
      <c r="D15" s="43"/>
      <c r="E15" s="43"/>
      <c r="F15" s="43"/>
      <c r="G15" s="43"/>
      <c r="H15" s="43"/>
      <c r="I15" s="43"/>
      <c r="J15" s="3"/>
      <c r="K15" s="43"/>
      <c r="L15" s="43"/>
      <c r="M15" s="43"/>
      <c r="N15" s="43"/>
      <c r="O15" s="43"/>
      <c r="P15" s="43"/>
      <c r="Q15" s="43"/>
      <c r="R15" s="45"/>
      <c r="S15" s="45" t="s">
        <v>629</v>
      </c>
      <c r="T15" s="206"/>
      <c r="U15" s="206"/>
    </row>
    <row r="16" spans="1:21" s="202" customFormat="1" ht="15" customHeight="1" x14ac:dyDescent="0.3">
      <c r="A16" s="51" t="s">
        <v>628</v>
      </c>
      <c r="B16" s="51"/>
      <c r="C16" s="51"/>
      <c r="D16" s="51"/>
      <c r="E16" s="51"/>
      <c r="F16" s="51"/>
      <c r="G16" s="51"/>
      <c r="H16" s="51"/>
      <c r="I16" s="51"/>
      <c r="J16" s="308"/>
      <c r="K16" s="4"/>
      <c r="L16" s="4"/>
      <c r="M16" s="4"/>
      <c r="N16" s="4"/>
      <c r="O16" s="4"/>
      <c r="P16" s="4"/>
      <c r="Q16" s="4"/>
      <c r="R16" s="4"/>
      <c r="S16" s="308"/>
      <c r="T16" s="206"/>
      <c r="U16" s="206"/>
    </row>
    <row r="17" spans="1:21" s="156" customFormat="1" ht="30" customHeight="1" x14ac:dyDescent="0.3">
      <c r="A17" s="679" t="s">
        <v>817</v>
      </c>
      <c r="B17" s="679"/>
      <c r="C17" s="679"/>
      <c r="D17" s="679"/>
      <c r="E17" s="679"/>
      <c r="F17" s="679"/>
      <c r="G17" s="679"/>
      <c r="H17" s="679"/>
      <c r="I17" s="679"/>
      <c r="J17" s="328"/>
      <c r="K17" s="679" t="s">
        <v>630</v>
      </c>
      <c r="L17" s="679"/>
      <c r="M17" s="679"/>
      <c r="N17" s="679"/>
      <c r="O17" s="679"/>
      <c r="P17" s="679"/>
      <c r="Q17" s="679"/>
      <c r="R17" s="679"/>
      <c r="S17" s="679"/>
    </row>
    <row r="18" spans="1:21" s="170" customFormat="1" ht="15" customHeight="1" thickBot="1" x14ac:dyDescent="0.35">
      <c r="A18" s="680" t="s">
        <v>631</v>
      </c>
      <c r="B18" s="680"/>
      <c r="C18" s="680"/>
      <c r="D18" s="680"/>
      <c r="E18" s="680"/>
      <c r="F18" s="680"/>
      <c r="G18" s="680"/>
      <c r="H18" s="680"/>
      <c r="I18" s="3"/>
      <c r="J18" s="3"/>
      <c r="K18" s="3"/>
      <c r="L18" s="3"/>
      <c r="R18" s="4"/>
      <c r="S18" s="309" t="s">
        <v>632</v>
      </c>
      <c r="T18" s="3"/>
      <c r="U18" s="3"/>
    </row>
    <row r="19" spans="1:21" s="19" customFormat="1" ht="35.1" customHeight="1" thickTop="1" x14ac:dyDescent="0.3">
      <c r="A19" s="642" t="s">
        <v>124</v>
      </c>
      <c r="B19" s="681" t="s">
        <v>633</v>
      </c>
      <c r="C19" s="682"/>
      <c r="D19" s="682"/>
      <c r="E19" s="682"/>
      <c r="F19" s="682"/>
      <c r="G19" s="682"/>
      <c r="H19" s="682"/>
      <c r="I19" s="682"/>
      <c r="J19" s="431"/>
      <c r="K19" s="682" t="s">
        <v>633</v>
      </c>
      <c r="L19" s="682"/>
      <c r="M19" s="682"/>
      <c r="N19" s="682"/>
      <c r="O19" s="682"/>
      <c r="P19" s="682"/>
      <c r="Q19" s="682"/>
      <c r="R19" s="683"/>
      <c r="S19" s="695" t="s">
        <v>124</v>
      </c>
      <c r="T19" s="351"/>
      <c r="U19" s="351"/>
    </row>
    <row r="20" spans="1:21" s="19" customFormat="1" ht="35.1" customHeight="1" x14ac:dyDescent="0.3">
      <c r="A20" s="643"/>
      <c r="B20" s="684" t="s">
        <v>634</v>
      </c>
      <c r="C20" s="685"/>
      <c r="D20" s="685"/>
      <c r="E20" s="685"/>
      <c r="F20" s="685"/>
      <c r="G20" s="685"/>
      <c r="H20" s="685"/>
      <c r="I20" s="685"/>
      <c r="J20" s="431"/>
      <c r="K20" s="686" t="s">
        <v>635</v>
      </c>
      <c r="L20" s="687"/>
      <c r="M20" s="687"/>
      <c r="N20" s="687"/>
      <c r="O20" s="687" t="s">
        <v>636</v>
      </c>
      <c r="P20" s="687"/>
      <c r="Q20" s="687"/>
      <c r="R20" s="687"/>
      <c r="S20" s="696"/>
      <c r="T20" s="351"/>
      <c r="U20" s="351"/>
    </row>
    <row r="21" spans="1:21" s="19" customFormat="1" ht="24.95" customHeight="1" x14ac:dyDescent="0.3">
      <c r="A21" s="643"/>
      <c r="B21" s="688" t="s">
        <v>637</v>
      </c>
      <c r="C21" s="689"/>
      <c r="D21" s="689"/>
      <c r="E21" s="690"/>
      <c r="F21" s="689" t="s">
        <v>429</v>
      </c>
      <c r="G21" s="690"/>
      <c r="H21" s="688" t="s">
        <v>430</v>
      </c>
      <c r="I21" s="689"/>
      <c r="J21" s="431"/>
      <c r="K21" s="689" t="s">
        <v>637</v>
      </c>
      <c r="L21" s="690"/>
      <c r="M21" s="216" t="s">
        <v>429</v>
      </c>
      <c r="N21" s="216" t="s">
        <v>430</v>
      </c>
      <c r="O21" s="688" t="s">
        <v>637</v>
      </c>
      <c r="P21" s="690"/>
      <c r="Q21" s="216" t="s">
        <v>429</v>
      </c>
      <c r="R21" s="228" t="s">
        <v>430</v>
      </c>
      <c r="S21" s="696"/>
      <c r="T21" s="351"/>
      <c r="U21" s="351"/>
    </row>
    <row r="22" spans="1:21" s="19" customFormat="1" ht="24.95" customHeight="1" x14ac:dyDescent="0.3">
      <c r="A22" s="644"/>
      <c r="B22" s="691" t="s">
        <v>97</v>
      </c>
      <c r="C22" s="692"/>
      <c r="D22" s="692"/>
      <c r="E22" s="693"/>
      <c r="F22" s="694" t="s">
        <v>330</v>
      </c>
      <c r="G22" s="694"/>
      <c r="H22" s="694" t="s">
        <v>331</v>
      </c>
      <c r="I22" s="691"/>
      <c r="J22" s="431"/>
      <c r="K22" s="692" t="s">
        <v>97</v>
      </c>
      <c r="L22" s="693"/>
      <c r="M22" s="217" t="s">
        <v>638</v>
      </c>
      <c r="N22" s="217" t="s">
        <v>639</v>
      </c>
      <c r="O22" s="691" t="s">
        <v>97</v>
      </c>
      <c r="P22" s="693"/>
      <c r="Q22" s="217" t="s">
        <v>638</v>
      </c>
      <c r="R22" s="217" t="s">
        <v>639</v>
      </c>
      <c r="S22" s="697"/>
      <c r="T22" s="351"/>
      <c r="U22" s="351"/>
    </row>
    <row r="23" spans="1:21" s="19" customFormat="1" ht="30" customHeight="1" x14ac:dyDescent="0.3">
      <c r="A23" s="218">
        <v>2016</v>
      </c>
      <c r="B23" s="427"/>
      <c r="C23" s="219"/>
      <c r="D23" s="219"/>
      <c r="E23" s="13">
        <v>42810</v>
      </c>
      <c r="F23" s="13"/>
      <c r="G23" s="13">
        <v>18093</v>
      </c>
      <c r="H23" s="13"/>
      <c r="I23" s="13">
        <v>24717</v>
      </c>
      <c r="J23" s="12"/>
      <c r="K23" s="13"/>
      <c r="L23" s="106" t="s">
        <v>4</v>
      </c>
      <c r="M23" s="106" t="s">
        <v>4</v>
      </c>
      <c r="N23" s="106" t="s">
        <v>4</v>
      </c>
      <c r="O23" s="13"/>
      <c r="P23" s="229">
        <v>72.400000000000006</v>
      </c>
      <c r="Q23" s="229">
        <v>63.9</v>
      </c>
      <c r="R23" s="230">
        <v>78.7</v>
      </c>
      <c r="S23" s="218">
        <v>2016</v>
      </c>
      <c r="T23" s="351"/>
      <c r="U23" s="351"/>
    </row>
    <row r="24" spans="1:21" s="19" customFormat="1" ht="30" customHeight="1" x14ac:dyDescent="0.3">
      <c r="A24" s="220">
        <v>2017</v>
      </c>
      <c r="B24" s="428"/>
      <c r="C24" s="221"/>
      <c r="D24" s="221"/>
      <c r="E24" s="86" t="s">
        <v>4</v>
      </c>
      <c r="F24" s="86"/>
      <c r="G24" s="86" t="s">
        <v>4</v>
      </c>
      <c r="H24" s="86"/>
      <c r="I24" s="86" t="s">
        <v>4</v>
      </c>
      <c r="J24" s="86"/>
      <c r="K24" s="86"/>
      <c r="L24" s="86" t="s">
        <v>4</v>
      </c>
      <c r="M24" s="86" t="s">
        <v>4</v>
      </c>
      <c r="N24" s="86" t="s">
        <v>4</v>
      </c>
      <c r="O24" s="86"/>
      <c r="P24" s="233" t="s">
        <v>4</v>
      </c>
      <c r="Q24" s="233" t="s">
        <v>4</v>
      </c>
      <c r="R24" s="234" t="s">
        <v>4</v>
      </c>
      <c r="S24" s="220">
        <v>2017</v>
      </c>
      <c r="T24" s="351"/>
      <c r="U24" s="351"/>
    </row>
    <row r="25" spans="1:21" s="19" customFormat="1" ht="30" customHeight="1" x14ac:dyDescent="0.3">
      <c r="A25" s="220">
        <v>2018</v>
      </c>
      <c r="B25" s="428"/>
      <c r="C25" s="221"/>
      <c r="D25" s="221"/>
      <c r="E25" s="86">
        <v>45913</v>
      </c>
      <c r="F25" s="12"/>
      <c r="G25" s="86">
        <v>19658</v>
      </c>
      <c r="H25" s="12"/>
      <c r="I25" s="86">
        <v>26255</v>
      </c>
      <c r="J25" s="86"/>
      <c r="K25" s="12"/>
      <c r="L25" s="86">
        <v>34379</v>
      </c>
      <c r="M25" s="86">
        <v>13346</v>
      </c>
      <c r="N25" s="86">
        <v>21033</v>
      </c>
      <c r="O25" s="12"/>
      <c r="P25" s="233">
        <v>74.900000000000006</v>
      </c>
      <c r="Q25" s="233">
        <v>67.900000000000006</v>
      </c>
      <c r="R25" s="234">
        <v>80.099999999999994</v>
      </c>
      <c r="S25" s="220">
        <v>2018</v>
      </c>
      <c r="T25" s="351"/>
      <c r="U25" s="351"/>
    </row>
    <row r="26" spans="1:21" s="19" customFormat="1" ht="30" customHeight="1" x14ac:dyDescent="0.3">
      <c r="A26" s="220">
        <v>2019</v>
      </c>
      <c r="B26" s="428"/>
      <c r="C26" s="221"/>
      <c r="D26" s="221"/>
      <c r="E26" s="12">
        <v>48059</v>
      </c>
      <c r="F26" s="12"/>
      <c r="G26" s="12">
        <v>20726</v>
      </c>
      <c r="H26" s="12"/>
      <c r="I26" s="12">
        <v>27333</v>
      </c>
      <c r="J26" s="12"/>
      <c r="K26" s="12"/>
      <c r="L26" s="12">
        <v>35714</v>
      </c>
      <c r="M26" s="12">
        <v>13998</v>
      </c>
      <c r="N26" s="12">
        <v>21716</v>
      </c>
      <c r="O26" s="12"/>
      <c r="P26" s="231">
        <v>74.3</v>
      </c>
      <c r="Q26" s="231">
        <v>67.5</v>
      </c>
      <c r="R26" s="232">
        <v>79.400000000000006</v>
      </c>
      <c r="S26" s="220">
        <v>2019</v>
      </c>
      <c r="T26" s="351"/>
      <c r="U26" s="351"/>
    </row>
    <row r="27" spans="1:21" s="19" customFormat="1" ht="30" customHeight="1" x14ac:dyDescent="0.3">
      <c r="A27" s="220">
        <v>2020</v>
      </c>
      <c r="B27" s="428"/>
      <c r="C27" s="221"/>
      <c r="D27" s="221"/>
      <c r="E27" s="12">
        <v>50700</v>
      </c>
      <c r="F27" s="12"/>
      <c r="G27" s="12">
        <v>22019</v>
      </c>
      <c r="H27" s="12"/>
      <c r="I27" s="12">
        <v>28681</v>
      </c>
      <c r="J27" s="12"/>
      <c r="K27" s="12"/>
      <c r="L27" s="12">
        <v>37735</v>
      </c>
      <c r="M27" s="12">
        <v>14987</v>
      </c>
      <c r="N27" s="12">
        <v>22748</v>
      </c>
      <c r="O27" s="12"/>
      <c r="P27" s="231">
        <v>74.400000000000006</v>
      </c>
      <c r="Q27" s="231">
        <v>68.099999999999994</v>
      </c>
      <c r="R27" s="232">
        <v>79.3</v>
      </c>
      <c r="S27" s="220">
        <v>2020</v>
      </c>
      <c r="T27" s="351"/>
      <c r="U27" s="351"/>
    </row>
    <row r="28" spans="1:21" s="19" customFormat="1" ht="30" customHeight="1" x14ac:dyDescent="0.3">
      <c r="A28" s="220">
        <v>2021</v>
      </c>
      <c r="B28" s="428"/>
      <c r="C28" s="221"/>
      <c r="D28" s="221"/>
      <c r="E28" s="12">
        <v>52714</v>
      </c>
      <c r="F28" s="12"/>
      <c r="G28" s="12">
        <v>23092</v>
      </c>
      <c r="H28" s="12"/>
      <c r="I28" s="12">
        <v>29622</v>
      </c>
      <c r="J28" s="12"/>
      <c r="K28" s="12"/>
      <c r="L28" s="12">
        <v>39562</v>
      </c>
      <c r="M28" s="222">
        <v>15891</v>
      </c>
      <c r="N28" s="222">
        <v>23671</v>
      </c>
      <c r="O28" s="12"/>
      <c r="P28" s="231">
        <v>75</v>
      </c>
      <c r="Q28" s="231">
        <v>68.8</v>
      </c>
      <c r="R28" s="232">
        <v>79.900000000000006</v>
      </c>
      <c r="S28" s="220">
        <v>2021</v>
      </c>
      <c r="T28" s="351"/>
      <c r="U28" s="351"/>
    </row>
    <row r="29" spans="1:21" s="19" customFormat="1" ht="30" customHeight="1" x14ac:dyDescent="0.3">
      <c r="A29" s="223">
        <v>2022</v>
      </c>
      <c r="B29" s="429"/>
      <c r="C29" s="224"/>
      <c r="D29" s="224"/>
      <c r="E29" s="16">
        <v>54997</v>
      </c>
      <c r="F29" s="16"/>
      <c r="G29" s="16">
        <v>24274</v>
      </c>
      <c r="H29" s="16"/>
      <c r="I29" s="16">
        <v>30723</v>
      </c>
      <c r="J29" s="16"/>
      <c r="K29" s="16"/>
      <c r="L29" s="16">
        <v>41527</v>
      </c>
      <c r="M29" s="212">
        <v>16823</v>
      </c>
      <c r="N29" s="212">
        <v>24704</v>
      </c>
      <c r="O29" s="16"/>
      <c r="P29" s="235">
        <v>75.5</v>
      </c>
      <c r="Q29" s="235">
        <v>69.3</v>
      </c>
      <c r="R29" s="236">
        <v>80.400000000000006</v>
      </c>
      <c r="S29" s="223">
        <v>2022</v>
      </c>
      <c r="T29" s="351"/>
      <c r="U29" s="351"/>
    </row>
    <row r="30" spans="1:21" s="19" customFormat="1" ht="12" customHeight="1" thickBot="1" x14ac:dyDescent="0.35">
      <c r="A30" s="221"/>
      <c r="B30" s="430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S30" s="221"/>
      <c r="T30" s="351"/>
      <c r="U30" s="351"/>
    </row>
    <row r="31" spans="1:21" s="170" customFormat="1" ht="15" customHeight="1" thickTop="1" x14ac:dyDescent="0.3">
      <c r="A31" s="225" t="s">
        <v>640</v>
      </c>
      <c r="B31" s="226"/>
      <c r="C31" s="226"/>
      <c r="D31" s="226"/>
      <c r="E31" s="226"/>
      <c r="F31" s="226"/>
      <c r="G31" s="226"/>
      <c r="H31" s="226"/>
      <c r="I31" s="225"/>
      <c r="J31" s="432"/>
      <c r="K31" s="225"/>
      <c r="L31" s="225"/>
      <c r="M31" s="43"/>
      <c r="N31" s="43"/>
      <c r="O31" s="43"/>
      <c r="P31" s="43"/>
      <c r="Q31" s="43"/>
      <c r="R31" s="227"/>
      <c r="S31" s="227" t="s">
        <v>641</v>
      </c>
      <c r="T31" s="3"/>
      <c r="U31" s="3"/>
    </row>
    <row r="32" spans="1:21" x14ac:dyDescent="0.3">
      <c r="T32" s="355"/>
      <c r="U32" s="355"/>
    </row>
  </sheetData>
  <mergeCells count="33">
    <mergeCell ref="S3:S6"/>
    <mergeCell ref="S19:S22"/>
    <mergeCell ref="K1:S1"/>
    <mergeCell ref="K17:S17"/>
    <mergeCell ref="O22:P22"/>
    <mergeCell ref="Q3:R4"/>
    <mergeCell ref="K22:L22"/>
    <mergeCell ref="A17:I17"/>
    <mergeCell ref="A18:H18"/>
    <mergeCell ref="A19:A22"/>
    <mergeCell ref="B19:I19"/>
    <mergeCell ref="K19:R19"/>
    <mergeCell ref="B20:I20"/>
    <mergeCell ref="K20:N20"/>
    <mergeCell ref="O20:R20"/>
    <mergeCell ref="B21:E21"/>
    <mergeCell ref="F21:G21"/>
    <mergeCell ref="H21:I21"/>
    <mergeCell ref="K21:L21"/>
    <mergeCell ref="O21:P21"/>
    <mergeCell ref="B22:E22"/>
    <mergeCell ref="F22:G22"/>
    <mergeCell ref="H22:I22"/>
    <mergeCell ref="A1:I1"/>
    <mergeCell ref="A3:A6"/>
    <mergeCell ref="B3:E4"/>
    <mergeCell ref="F3:I3"/>
    <mergeCell ref="K3:P3"/>
    <mergeCell ref="F4:F5"/>
    <mergeCell ref="G4:I4"/>
    <mergeCell ref="K4:L4"/>
    <mergeCell ref="M4:N4"/>
    <mergeCell ref="O4:P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A30"/>
  <sheetViews>
    <sheetView view="pageBreakPreview" zoomScale="85" zoomScaleNormal="100" zoomScaleSheetLayoutView="85" workbookViewId="0">
      <selection activeCell="I8" sqref="I8"/>
    </sheetView>
  </sheetViews>
  <sheetFormatPr defaultColWidth="21" defaultRowHeight="16.5" x14ac:dyDescent="0.3"/>
  <cols>
    <col min="1" max="13" width="7.375" customWidth="1"/>
    <col min="14" max="14" width="10.5" customWidth="1"/>
    <col min="15" max="26" width="7.375" customWidth="1"/>
    <col min="27" max="42" width="10.625" customWidth="1"/>
  </cols>
  <sheetData>
    <row r="1" spans="1:27" s="134" customFormat="1" ht="30" customHeight="1" x14ac:dyDescent="0.3">
      <c r="A1" s="489" t="s">
        <v>818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290"/>
      <c r="O1" s="489" t="s">
        <v>643</v>
      </c>
      <c r="P1" s="489"/>
      <c r="Q1" s="489"/>
      <c r="R1" s="489"/>
      <c r="S1" s="489"/>
      <c r="T1" s="489"/>
      <c r="U1" s="489"/>
      <c r="V1" s="489"/>
      <c r="W1" s="489"/>
      <c r="X1" s="489"/>
      <c r="Y1" s="489"/>
      <c r="Z1" s="489"/>
      <c r="AA1" s="156"/>
    </row>
    <row r="2" spans="1:27" s="170" customFormat="1" ht="15" customHeight="1" thickBot="1" x14ac:dyDescent="0.35">
      <c r="A2" s="558" t="s">
        <v>644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308"/>
      <c r="O2" s="3"/>
      <c r="P2" s="3"/>
      <c r="Q2" s="3"/>
      <c r="R2" s="3"/>
      <c r="S2" s="3"/>
      <c r="T2" s="3"/>
      <c r="U2" s="3"/>
      <c r="V2" s="3"/>
      <c r="Z2" s="4" t="s">
        <v>505</v>
      </c>
      <c r="AA2" s="3"/>
    </row>
    <row r="3" spans="1:27" s="19" customFormat="1" ht="24.95" customHeight="1" thickTop="1" x14ac:dyDescent="0.3">
      <c r="A3" s="622" t="s">
        <v>124</v>
      </c>
      <c r="B3" s="675" t="s">
        <v>645</v>
      </c>
      <c r="C3" s="675"/>
      <c r="D3" s="675"/>
      <c r="E3" s="675"/>
      <c r="F3" s="698" t="s">
        <v>646</v>
      </c>
      <c r="G3" s="699"/>
      <c r="H3" s="699"/>
      <c r="I3" s="699"/>
      <c r="J3" s="699"/>
      <c r="K3" s="699"/>
      <c r="L3" s="699"/>
      <c r="M3" s="699"/>
      <c r="N3" s="436"/>
      <c r="O3" s="699" t="s">
        <v>646</v>
      </c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351"/>
    </row>
    <row r="4" spans="1:27" s="19" customFormat="1" ht="48" customHeight="1" x14ac:dyDescent="0.3">
      <c r="A4" s="623"/>
      <c r="B4" s="676"/>
      <c r="C4" s="676"/>
      <c r="D4" s="676"/>
      <c r="E4" s="676"/>
      <c r="F4" s="700" t="s">
        <v>647</v>
      </c>
      <c r="G4" s="701"/>
      <c r="H4" s="701"/>
      <c r="I4" s="701"/>
      <c r="J4" s="700" t="s">
        <v>648</v>
      </c>
      <c r="K4" s="701"/>
      <c r="L4" s="701"/>
      <c r="M4" s="701"/>
      <c r="N4" s="436"/>
      <c r="O4" s="701" t="s">
        <v>649</v>
      </c>
      <c r="P4" s="701"/>
      <c r="Q4" s="701"/>
      <c r="R4" s="702"/>
      <c r="S4" s="703" t="s">
        <v>650</v>
      </c>
      <c r="T4" s="704"/>
      <c r="U4" s="704"/>
      <c r="V4" s="705"/>
      <c r="W4" s="629" t="s">
        <v>651</v>
      </c>
      <c r="X4" s="575"/>
      <c r="Y4" s="575"/>
      <c r="Z4" s="575"/>
      <c r="AA4" s="351"/>
    </row>
    <row r="5" spans="1:27" s="19" customFormat="1" ht="30" customHeight="1" x14ac:dyDescent="0.3">
      <c r="A5" s="623"/>
      <c r="B5" s="75" t="s">
        <v>589</v>
      </c>
      <c r="C5" s="237" t="s">
        <v>652</v>
      </c>
      <c r="D5" s="237" t="s">
        <v>653</v>
      </c>
      <c r="E5" s="237" t="s">
        <v>654</v>
      </c>
      <c r="F5" s="75" t="s">
        <v>589</v>
      </c>
      <c r="G5" s="237" t="s">
        <v>652</v>
      </c>
      <c r="H5" s="237" t="s">
        <v>653</v>
      </c>
      <c r="I5" s="237" t="s">
        <v>654</v>
      </c>
      <c r="J5" s="75" t="s">
        <v>589</v>
      </c>
      <c r="K5" s="237" t="s">
        <v>652</v>
      </c>
      <c r="L5" s="237" t="s">
        <v>653</v>
      </c>
      <c r="M5" s="433" t="s">
        <v>654</v>
      </c>
      <c r="N5" s="436"/>
      <c r="O5" s="304" t="s">
        <v>589</v>
      </c>
      <c r="P5" s="237" t="s">
        <v>652</v>
      </c>
      <c r="Q5" s="237" t="s">
        <v>653</v>
      </c>
      <c r="R5" s="237" t="s">
        <v>654</v>
      </c>
      <c r="S5" s="75" t="s">
        <v>589</v>
      </c>
      <c r="T5" s="237" t="s">
        <v>652</v>
      </c>
      <c r="U5" s="237" t="s">
        <v>653</v>
      </c>
      <c r="V5" s="237" t="s">
        <v>654</v>
      </c>
      <c r="W5" s="75" t="s">
        <v>589</v>
      </c>
      <c r="X5" s="237" t="s">
        <v>652</v>
      </c>
      <c r="Y5" s="237" t="s">
        <v>653</v>
      </c>
      <c r="Z5" s="433" t="s">
        <v>654</v>
      </c>
      <c r="AA5" s="351"/>
    </row>
    <row r="6" spans="1:27" s="19" customFormat="1" ht="30" customHeight="1" x14ac:dyDescent="0.3">
      <c r="A6" s="623"/>
      <c r="B6" s="98" t="s">
        <v>655</v>
      </c>
      <c r="C6" s="238" t="s">
        <v>656</v>
      </c>
      <c r="D6" s="238" t="s">
        <v>657</v>
      </c>
      <c r="E6" s="238" t="s">
        <v>658</v>
      </c>
      <c r="F6" s="98" t="s">
        <v>655</v>
      </c>
      <c r="G6" s="238" t="s">
        <v>656</v>
      </c>
      <c r="H6" s="238" t="s">
        <v>657</v>
      </c>
      <c r="I6" s="238" t="s">
        <v>658</v>
      </c>
      <c r="J6" s="98" t="s">
        <v>655</v>
      </c>
      <c r="K6" s="238" t="s">
        <v>656</v>
      </c>
      <c r="L6" s="238" t="s">
        <v>657</v>
      </c>
      <c r="M6" s="434" t="s">
        <v>658</v>
      </c>
      <c r="N6" s="437"/>
      <c r="O6" s="435" t="s">
        <v>655</v>
      </c>
      <c r="P6" s="238" t="s">
        <v>656</v>
      </c>
      <c r="Q6" s="238" t="s">
        <v>657</v>
      </c>
      <c r="R6" s="238" t="s">
        <v>658</v>
      </c>
      <c r="S6" s="98" t="s">
        <v>655</v>
      </c>
      <c r="T6" s="238" t="s">
        <v>656</v>
      </c>
      <c r="U6" s="238" t="s">
        <v>657</v>
      </c>
      <c r="V6" s="238" t="s">
        <v>658</v>
      </c>
      <c r="W6" s="98" t="s">
        <v>655</v>
      </c>
      <c r="X6" s="238" t="s">
        <v>656</v>
      </c>
      <c r="Y6" s="238" t="s">
        <v>657</v>
      </c>
      <c r="Z6" s="434" t="s">
        <v>658</v>
      </c>
      <c r="AA6" s="351"/>
    </row>
    <row r="7" spans="1:27" s="19" customFormat="1" ht="24.95" customHeight="1" x14ac:dyDescent="0.3">
      <c r="A7" s="11">
        <v>2016</v>
      </c>
      <c r="B7" s="424">
        <v>4</v>
      </c>
      <c r="C7" s="40">
        <v>79</v>
      </c>
      <c r="D7" s="40">
        <v>97</v>
      </c>
      <c r="E7" s="40">
        <v>90</v>
      </c>
      <c r="F7" s="40">
        <v>2</v>
      </c>
      <c r="G7" s="40">
        <v>9</v>
      </c>
      <c r="H7" s="40">
        <v>24</v>
      </c>
      <c r="I7" s="40">
        <v>71</v>
      </c>
      <c r="J7" s="52">
        <v>2</v>
      </c>
      <c r="K7" s="52">
        <v>9</v>
      </c>
      <c r="L7" s="52">
        <v>24</v>
      </c>
      <c r="M7" s="52">
        <v>71</v>
      </c>
      <c r="N7" s="52"/>
      <c r="O7" s="40">
        <v>0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  <c r="U7" s="40">
        <v>0</v>
      </c>
      <c r="V7" s="40">
        <v>0</v>
      </c>
      <c r="W7" s="40">
        <v>0</v>
      </c>
      <c r="X7" s="40">
        <v>0</v>
      </c>
      <c r="Y7" s="40">
        <v>0</v>
      </c>
      <c r="Z7" s="40">
        <v>0</v>
      </c>
      <c r="AA7" s="351"/>
    </row>
    <row r="8" spans="1:27" s="19" customFormat="1" ht="24.95" customHeight="1" x14ac:dyDescent="0.3">
      <c r="A8" s="14">
        <v>2017</v>
      </c>
      <c r="B8" s="425">
        <v>3</v>
      </c>
      <c r="C8" s="40">
        <v>89</v>
      </c>
      <c r="D8" s="40">
        <v>85</v>
      </c>
      <c r="E8" s="40">
        <v>60</v>
      </c>
      <c r="F8" s="40">
        <v>1</v>
      </c>
      <c r="G8" s="40">
        <v>15</v>
      </c>
      <c r="H8" s="40">
        <v>20</v>
      </c>
      <c r="I8" s="40">
        <v>40</v>
      </c>
      <c r="J8" s="52">
        <v>1</v>
      </c>
      <c r="K8" s="52">
        <v>15</v>
      </c>
      <c r="L8" s="52">
        <v>20</v>
      </c>
      <c r="M8" s="52">
        <v>40</v>
      </c>
      <c r="N8" s="52"/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  <c r="Y8" s="40">
        <v>0</v>
      </c>
      <c r="Z8" s="40">
        <v>0</v>
      </c>
      <c r="AA8" s="351"/>
    </row>
    <row r="9" spans="1:27" s="19" customFormat="1" ht="24.95" customHeight="1" x14ac:dyDescent="0.3">
      <c r="A9" s="14">
        <v>2018</v>
      </c>
      <c r="B9" s="425">
        <v>4</v>
      </c>
      <c r="C9" s="40">
        <v>73</v>
      </c>
      <c r="D9" s="40">
        <v>67</v>
      </c>
      <c r="E9" s="40">
        <v>86</v>
      </c>
      <c r="F9" s="40">
        <v>2</v>
      </c>
      <c r="G9" s="40">
        <v>28</v>
      </c>
      <c r="H9" s="40">
        <v>24</v>
      </c>
      <c r="I9" s="40">
        <v>64</v>
      </c>
      <c r="J9" s="52">
        <v>2</v>
      </c>
      <c r="K9" s="52">
        <v>28</v>
      </c>
      <c r="L9" s="52">
        <v>24</v>
      </c>
      <c r="M9" s="52">
        <v>64</v>
      </c>
      <c r="N9" s="52"/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351"/>
    </row>
    <row r="10" spans="1:27" s="19" customFormat="1" ht="24.95" customHeight="1" x14ac:dyDescent="0.3">
      <c r="A10" s="14">
        <v>2019</v>
      </c>
      <c r="B10" s="425">
        <v>4</v>
      </c>
      <c r="C10" s="40">
        <v>88</v>
      </c>
      <c r="D10" s="40">
        <v>73</v>
      </c>
      <c r="E10" s="40">
        <v>83</v>
      </c>
      <c r="F10" s="40">
        <v>2</v>
      </c>
      <c r="G10" s="40">
        <v>19</v>
      </c>
      <c r="H10" s="40">
        <v>9</v>
      </c>
      <c r="I10" s="40">
        <v>74</v>
      </c>
      <c r="J10" s="40">
        <v>2</v>
      </c>
      <c r="K10" s="40">
        <v>19</v>
      </c>
      <c r="L10" s="40">
        <v>9</v>
      </c>
      <c r="M10" s="40">
        <v>74</v>
      </c>
      <c r="N10" s="40"/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351"/>
    </row>
    <row r="11" spans="1:27" s="19" customFormat="1" ht="24.95" customHeight="1" x14ac:dyDescent="0.3">
      <c r="A11" s="14">
        <v>2020</v>
      </c>
      <c r="B11" s="425">
        <v>4</v>
      </c>
      <c r="C11" s="40">
        <v>47</v>
      </c>
      <c r="D11" s="40">
        <v>64</v>
      </c>
      <c r="E11" s="40">
        <v>68</v>
      </c>
      <c r="F11" s="40">
        <v>2</v>
      </c>
      <c r="G11" s="40">
        <v>8</v>
      </c>
      <c r="H11" s="40">
        <v>22</v>
      </c>
      <c r="I11" s="40">
        <v>62</v>
      </c>
      <c r="J11" s="40">
        <v>2</v>
      </c>
      <c r="K11" s="40">
        <v>8</v>
      </c>
      <c r="L11" s="40">
        <v>22</v>
      </c>
      <c r="M11" s="40">
        <v>62</v>
      </c>
      <c r="N11" s="40"/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351"/>
    </row>
    <row r="12" spans="1:27" s="19" customFormat="1" ht="24.95" customHeight="1" x14ac:dyDescent="0.3">
      <c r="A12" s="14">
        <v>2021</v>
      </c>
      <c r="B12" s="425">
        <v>4</v>
      </c>
      <c r="C12" s="40">
        <v>46</v>
      </c>
      <c r="D12" s="40">
        <v>52</v>
      </c>
      <c r="E12" s="40">
        <v>64</v>
      </c>
      <c r="F12" s="40">
        <v>2</v>
      </c>
      <c r="G12" s="40">
        <v>17</v>
      </c>
      <c r="H12" s="40">
        <v>21</v>
      </c>
      <c r="I12" s="40">
        <v>53</v>
      </c>
      <c r="J12" s="40">
        <v>2</v>
      </c>
      <c r="K12" s="40">
        <v>17</v>
      </c>
      <c r="L12" s="40">
        <v>21</v>
      </c>
      <c r="M12" s="40">
        <v>53</v>
      </c>
      <c r="N12" s="40"/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351"/>
    </row>
    <row r="13" spans="1:27" s="19" customFormat="1" ht="24.95" customHeight="1" thickBot="1" x14ac:dyDescent="0.35">
      <c r="A13" s="483">
        <v>2022</v>
      </c>
      <c r="B13" s="484">
        <v>4</v>
      </c>
      <c r="C13" s="374">
        <v>47</v>
      </c>
      <c r="D13" s="374">
        <v>32</v>
      </c>
      <c r="E13" s="374">
        <v>76</v>
      </c>
      <c r="F13" s="374">
        <v>2</v>
      </c>
      <c r="G13" s="374">
        <v>12</v>
      </c>
      <c r="H13" s="374">
        <v>3</v>
      </c>
      <c r="I13" s="374">
        <v>60</v>
      </c>
      <c r="J13" s="374">
        <v>2</v>
      </c>
      <c r="K13" s="374">
        <v>12</v>
      </c>
      <c r="L13" s="374">
        <v>3</v>
      </c>
      <c r="M13" s="374">
        <v>60</v>
      </c>
      <c r="N13" s="41"/>
      <c r="O13" s="374">
        <v>0</v>
      </c>
      <c r="P13" s="374">
        <v>0</v>
      </c>
      <c r="Q13" s="374">
        <v>0</v>
      </c>
      <c r="R13" s="374">
        <v>0</v>
      </c>
      <c r="S13" s="485">
        <v>0</v>
      </c>
      <c r="T13" s="485">
        <v>0</v>
      </c>
      <c r="U13" s="485">
        <v>0</v>
      </c>
      <c r="V13" s="485">
        <v>0</v>
      </c>
      <c r="W13" s="485">
        <v>0</v>
      </c>
      <c r="X13" s="485">
        <v>0</v>
      </c>
      <c r="Y13" s="485">
        <v>0</v>
      </c>
      <c r="Z13" s="485">
        <v>0</v>
      </c>
      <c r="AA13" s="351"/>
    </row>
    <row r="14" spans="1:27" s="19" customFormat="1" ht="24.95" customHeight="1" thickTop="1" x14ac:dyDescent="0.3">
      <c r="A14" s="15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0"/>
      <c r="T14" s="40"/>
      <c r="U14" s="40"/>
      <c r="V14" s="40"/>
      <c r="W14" s="40"/>
      <c r="X14" s="40"/>
      <c r="Y14" s="40"/>
      <c r="Z14" s="40"/>
      <c r="AA14" s="351"/>
    </row>
    <row r="15" spans="1:27" s="19" customFormat="1" ht="24.95" customHeight="1" x14ac:dyDescent="0.3">
      <c r="A15" s="15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0"/>
      <c r="T15" s="40"/>
      <c r="U15" s="40"/>
      <c r="V15" s="40"/>
      <c r="W15" s="40"/>
      <c r="X15" s="40"/>
      <c r="Y15" s="40"/>
      <c r="Z15" s="40"/>
      <c r="AA15" s="351"/>
    </row>
    <row r="16" spans="1:27" s="19" customFormat="1" ht="12" customHeight="1" thickBot="1" x14ac:dyDescent="0.35">
      <c r="N16" s="351"/>
      <c r="AA16" s="351"/>
    </row>
    <row r="17" spans="1:27" s="19" customFormat="1" ht="26.25" customHeight="1" thickTop="1" x14ac:dyDescent="0.3">
      <c r="A17" s="622" t="s">
        <v>124</v>
      </c>
      <c r="B17" s="706" t="s">
        <v>659</v>
      </c>
      <c r="C17" s="707"/>
      <c r="D17" s="707"/>
      <c r="E17" s="707"/>
      <c r="F17" s="707"/>
      <c r="G17" s="707"/>
      <c r="H17" s="707"/>
      <c r="I17" s="707"/>
      <c r="J17" s="707"/>
      <c r="K17" s="707"/>
      <c r="L17" s="707"/>
      <c r="M17" s="707"/>
      <c r="N17" s="436"/>
      <c r="O17" s="699" t="s">
        <v>659</v>
      </c>
      <c r="P17" s="699"/>
      <c r="Q17" s="699"/>
      <c r="R17" s="699"/>
      <c r="S17" s="699"/>
      <c r="T17" s="699"/>
      <c r="U17" s="699"/>
      <c r="V17" s="699"/>
      <c r="W17" s="699"/>
      <c r="X17" s="699"/>
      <c r="Y17" s="699"/>
      <c r="Z17" s="699"/>
      <c r="AA17" s="351"/>
    </row>
    <row r="18" spans="1:27" s="19" customFormat="1" ht="49.5" customHeight="1" x14ac:dyDescent="0.3">
      <c r="A18" s="623"/>
      <c r="B18" s="700" t="s">
        <v>660</v>
      </c>
      <c r="C18" s="701"/>
      <c r="D18" s="701"/>
      <c r="E18" s="701"/>
      <c r="F18" s="701"/>
      <c r="G18" s="701"/>
      <c r="H18" s="701"/>
      <c r="I18" s="702"/>
      <c r="J18" s="700" t="s">
        <v>661</v>
      </c>
      <c r="K18" s="701"/>
      <c r="L18" s="701"/>
      <c r="M18" s="701"/>
      <c r="N18" s="436"/>
      <c r="O18" s="701" t="s">
        <v>662</v>
      </c>
      <c r="P18" s="701"/>
      <c r="Q18" s="701"/>
      <c r="R18" s="702"/>
      <c r="S18" s="700" t="s">
        <v>663</v>
      </c>
      <c r="T18" s="708"/>
      <c r="U18" s="708"/>
      <c r="V18" s="709"/>
      <c r="W18" s="700" t="s">
        <v>664</v>
      </c>
      <c r="X18" s="708"/>
      <c r="Y18" s="708"/>
      <c r="Z18" s="708"/>
      <c r="AA18" s="351"/>
    </row>
    <row r="19" spans="1:27" s="19" customFormat="1" ht="30" customHeight="1" x14ac:dyDescent="0.3">
      <c r="A19" s="623"/>
      <c r="B19" s="550" t="s">
        <v>589</v>
      </c>
      <c r="C19" s="533"/>
      <c r="D19" s="710" t="s">
        <v>652</v>
      </c>
      <c r="E19" s="711"/>
      <c r="F19" s="710" t="s">
        <v>653</v>
      </c>
      <c r="G19" s="711"/>
      <c r="H19" s="710" t="s">
        <v>654</v>
      </c>
      <c r="I19" s="711"/>
      <c r="J19" s="75" t="s">
        <v>589</v>
      </c>
      <c r="K19" s="237" t="s">
        <v>652</v>
      </c>
      <c r="L19" s="237" t="s">
        <v>653</v>
      </c>
      <c r="M19" s="433" t="s">
        <v>654</v>
      </c>
      <c r="N19" s="436"/>
      <c r="O19" s="304" t="s">
        <v>589</v>
      </c>
      <c r="P19" s="237" t="s">
        <v>652</v>
      </c>
      <c r="Q19" s="237" t="s">
        <v>653</v>
      </c>
      <c r="R19" s="237" t="s">
        <v>654</v>
      </c>
      <c r="S19" s="75" t="s">
        <v>589</v>
      </c>
      <c r="T19" s="237" t="s">
        <v>652</v>
      </c>
      <c r="U19" s="237" t="s">
        <v>653</v>
      </c>
      <c r="V19" s="237" t="s">
        <v>654</v>
      </c>
      <c r="W19" s="75" t="s">
        <v>589</v>
      </c>
      <c r="X19" s="237" t="s">
        <v>652</v>
      </c>
      <c r="Y19" s="237" t="s">
        <v>653</v>
      </c>
      <c r="Z19" s="433" t="s">
        <v>654</v>
      </c>
      <c r="AA19" s="351"/>
    </row>
    <row r="20" spans="1:27" s="19" customFormat="1" ht="30" customHeight="1" x14ac:dyDescent="0.3">
      <c r="A20" s="623"/>
      <c r="B20" s="513" t="s">
        <v>655</v>
      </c>
      <c r="C20" s="504"/>
      <c r="D20" s="712" t="s">
        <v>656</v>
      </c>
      <c r="E20" s="713"/>
      <c r="F20" s="712" t="s">
        <v>657</v>
      </c>
      <c r="G20" s="713"/>
      <c r="H20" s="712" t="s">
        <v>665</v>
      </c>
      <c r="I20" s="713"/>
      <c r="J20" s="98" t="s">
        <v>655</v>
      </c>
      <c r="K20" s="238" t="s">
        <v>656</v>
      </c>
      <c r="L20" s="238" t="s">
        <v>657</v>
      </c>
      <c r="M20" s="434" t="s">
        <v>658</v>
      </c>
      <c r="N20" s="437"/>
      <c r="O20" s="435" t="s">
        <v>655</v>
      </c>
      <c r="P20" s="238" t="s">
        <v>656</v>
      </c>
      <c r="Q20" s="238" t="s">
        <v>657</v>
      </c>
      <c r="R20" s="238" t="s">
        <v>658</v>
      </c>
      <c r="S20" s="98" t="s">
        <v>655</v>
      </c>
      <c r="T20" s="238" t="s">
        <v>656</v>
      </c>
      <c r="U20" s="238" t="s">
        <v>657</v>
      </c>
      <c r="V20" s="238" t="s">
        <v>658</v>
      </c>
      <c r="W20" s="98" t="s">
        <v>655</v>
      </c>
      <c r="X20" s="238" t="s">
        <v>656</v>
      </c>
      <c r="Y20" s="238" t="s">
        <v>657</v>
      </c>
      <c r="Z20" s="434" t="s">
        <v>658</v>
      </c>
      <c r="AA20" s="351"/>
    </row>
    <row r="21" spans="1:27" s="19" customFormat="1" ht="24.95" customHeight="1" x14ac:dyDescent="0.3">
      <c r="A21" s="14">
        <v>2016</v>
      </c>
      <c r="B21" s="424"/>
      <c r="C21" s="40">
        <v>2</v>
      </c>
      <c r="D21" s="40"/>
      <c r="E21" s="40">
        <v>70</v>
      </c>
      <c r="F21" s="40"/>
      <c r="G21" s="40">
        <v>73</v>
      </c>
      <c r="H21" s="40"/>
      <c r="I21" s="40">
        <v>19</v>
      </c>
      <c r="J21" s="40">
        <v>1</v>
      </c>
      <c r="K21" s="40">
        <v>8</v>
      </c>
      <c r="L21" s="40">
        <v>7</v>
      </c>
      <c r="M21" s="40">
        <v>8</v>
      </c>
      <c r="N21" s="40"/>
      <c r="O21" s="40">
        <v>1</v>
      </c>
      <c r="P21" s="40">
        <v>62</v>
      </c>
      <c r="Q21" s="40">
        <v>66</v>
      </c>
      <c r="R21" s="40">
        <v>11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351"/>
    </row>
    <row r="22" spans="1:27" s="19" customFormat="1" ht="24.95" customHeight="1" x14ac:dyDescent="0.3">
      <c r="A22" s="14">
        <v>2017</v>
      </c>
      <c r="B22" s="425"/>
      <c r="C22" s="40">
        <v>2</v>
      </c>
      <c r="D22" s="40"/>
      <c r="E22" s="40">
        <v>74</v>
      </c>
      <c r="F22" s="40"/>
      <c r="G22" s="40">
        <v>65</v>
      </c>
      <c r="H22" s="40"/>
      <c r="I22" s="40">
        <v>20</v>
      </c>
      <c r="J22" s="40">
        <v>1</v>
      </c>
      <c r="K22" s="40">
        <v>15</v>
      </c>
      <c r="L22" s="40">
        <v>16</v>
      </c>
      <c r="M22" s="40">
        <v>7</v>
      </c>
      <c r="N22" s="40"/>
      <c r="O22" s="40">
        <v>1</v>
      </c>
      <c r="P22" s="40">
        <v>59</v>
      </c>
      <c r="Q22" s="40">
        <v>49</v>
      </c>
      <c r="R22" s="40">
        <v>13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351"/>
    </row>
    <row r="23" spans="1:27" s="19" customFormat="1" ht="24.95" customHeight="1" x14ac:dyDescent="0.3">
      <c r="A23" s="14">
        <v>2018</v>
      </c>
      <c r="B23" s="425"/>
      <c r="C23" s="40">
        <v>2</v>
      </c>
      <c r="D23" s="40"/>
      <c r="E23" s="40">
        <v>45</v>
      </c>
      <c r="F23" s="40"/>
      <c r="G23" s="40">
        <v>43</v>
      </c>
      <c r="H23" s="40"/>
      <c r="I23" s="40">
        <v>22</v>
      </c>
      <c r="J23" s="40">
        <v>1</v>
      </c>
      <c r="K23" s="40">
        <v>10</v>
      </c>
      <c r="L23" s="40">
        <v>9</v>
      </c>
      <c r="M23" s="40">
        <v>8</v>
      </c>
      <c r="N23" s="40"/>
      <c r="O23" s="40">
        <v>1</v>
      </c>
      <c r="P23" s="40">
        <v>35</v>
      </c>
      <c r="Q23" s="40">
        <v>34</v>
      </c>
      <c r="R23" s="40">
        <v>14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351"/>
    </row>
    <row r="24" spans="1:27" s="19" customFormat="1" ht="24.95" customHeight="1" x14ac:dyDescent="0.3">
      <c r="A24" s="14">
        <v>2019</v>
      </c>
      <c r="B24" s="425"/>
      <c r="C24" s="40">
        <v>2</v>
      </c>
      <c r="D24" s="40"/>
      <c r="E24" s="40">
        <v>69</v>
      </c>
      <c r="F24" s="40"/>
      <c r="G24" s="40">
        <v>64</v>
      </c>
      <c r="H24" s="40"/>
      <c r="I24" s="40">
        <v>9</v>
      </c>
      <c r="J24" s="40">
        <v>1</v>
      </c>
      <c r="K24" s="40">
        <v>10</v>
      </c>
      <c r="L24" s="40" t="s">
        <v>4</v>
      </c>
      <c r="M24" s="40" t="s">
        <v>4</v>
      </c>
      <c r="N24" s="40"/>
      <c r="O24" s="40">
        <v>1</v>
      </c>
      <c r="P24" s="40">
        <v>59</v>
      </c>
      <c r="Q24" s="40">
        <v>64</v>
      </c>
      <c r="R24" s="40">
        <v>9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351"/>
    </row>
    <row r="25" spans="1:27" s="19" customFormat="1" ht="24.95" customHeight="1" x14ac:dyDescent="0.3">
      <c r="A25" s="14">
        <v>2020</v>
      </c>
      <c r="B25" s="425"/>
      <c r="C25" s="40">
        <v>2</v>
      </c>
      <c r="D25" s="40"/>
      <c r="E25" s="40">
        <v>39</v>
      </c>
      <c r="F25" s="40"/>
      <c r="G25" s="40">
        <v>42</v>
      </c>
      <c r="H25" s="40"/>
      <c r="I25" s="40">
        <v>6</v>
      </c>
      <c r="J25" s="40">
        <v>1</v>
      </c>
      <c r="K25" s="40">
        <v>10</v>
      </c>
      <c r="L25" s="40">
        <v>6</v>
      </c>
      <c r="M25" s="40">
        <v>3</v>
      </c>
      <c r="N25" s="40"/>
      <c r="O25" s="40">
        <v>1</v>
      </c>
      <c r="P25" s="40">
        <v>29</v>
      </c>
      <c r="Q25" s="40">
        <v>36</v>
      </c>
      <c r="R25" s="40">
        <v>3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351"/>
    </row>
    <row r="26" spans="1:27" s="19" customFormat="1" ht="24.95" customHeight="1" x14ac:dyDescent="0.3">
      <c r="A26" s="14">
        <v>2021</v>
      </c>
      <c r="B26" s="425"/>
      <c r="C26" s="40">
        <v>2</v>
      </c>
      <c r="D26" s="40"/>
      <c r="E26" s="40">
        <v>29</v>
      </c>
      <c r="F26" s="40"/>
      <c r="G26" s="40">
        <v>31</v>
      </c>
      <c r="H26" s="40"/>
      <c r="I26" s="40">
        <v>11</v>
      </c>
      <c r="J26" s="40">
        <v>1</v>
      </c>
      <c r="K26" s="40">
        <v>4</v>
      </c>
      <c r="L26" s="40">
        <v>6</v>
      </c>
      <c r="M26" s="40">
        <v>8</v>
      </c>
      <c r="N26" s="40"/>
      <c r="O26" s="40">
        <v>1</v>
      </c>
      <c r="P26" s="40">
        <v>25</v>
      </c>
      <c r="Q26" s="40">
        <v>25</v>
      </c>
      <c r="R26" s="40">
        <v>3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351"/>
    </row>
    <row r="27" spans="1:27" s="19" customFormat="1" ht="24.95" customHeight="1" x14ac:dyDescent="0.3">
      <c r="A27" s="15">
        <v>2022</v>
      </c>
      <c r="B27" s="426"/>
      <c r="C27" s="41">
        <v>2</v>
      </c>
      <c r="D27" s="41"/>
      <c r="E27" s="41">
        <v>35</v>
      </c>
      <c r="F27" s="41"/>
      <c r="G27" s="41">
        <v>29</v>
      </c>
      <c r="H27" s="41"/>
      <c r="I27" s="41">
        <v>16</v>
      </c>
      <c r="J27" s="41">
        <v>1</v>
      </c>
      <c r="K27" s="41">
        <v>4</v>
      </c>
      <c r="L27" s="41">
        <v>2</v>
      </c>
      <c r="M27" s="41">
        <v>10</v>
      </c>
      <c r="N27" s="41"/>
      <c r="O27" s="41">
        <v>1</v>
      </c>
      <c r="P27" s="41">
        <v>31</v>
      </c>
      <c r="Q27" s="41">
        <v>27</v>
      </c>
      <c r="R27" s="41">
        <v>6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351"/>
    </row>
    <row r="28" spans="1:27" s="19" customFormat="1" ht="12" customHeight="1" thickBot="1" x14ac:dyDescent="0.35">
      <c r="B28" s="438"/>
      <c r="N28" s="351"/>
      <c r="AA28" s="351"/>
    </row>
    <row r="29" spans="1:27" s="206" customFormat="1" ht="15" customHeight="1" thickTop="1" x14ac:dyDescent="0.3">
      <c r="A29" s="43" t="s">
        <v>666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239"/>
      <c r="M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45" t="s">
        <v>215</v>
      </c>
    </row>
    <row r="30" spans="1:27" x14ac:dyDescent="0.3">
      <c r="N30" s="355"/>
      <c r="AA30" s="355"/>
    </row>
  </sheetData>
  <mergeCells count="28">
    <mergeCell ref="A17:A20"/>
    <mergeCell ref="B17:M17"/>
    <mergeCell ref="O17:Z17"/>
    <mergeCell ref="B18:I18"/>
    <mergeCell ref="J18:M18"/>
    <mergeCell ref="O18:R18"/>
    <mergeCell ref="S18:V18"/>
    <mergeCell ref="W18:Z18"/>
    <mergeCell ref="B19:C19"/>
    <mergeCell ref="D19:E19"/>
    <mergeCell ref="F19:G19"/>
    <mergeCell ref="H19:I19"/>
    <mergeCell ref="B20:C20"/>
    <mergeCell ref="D20:E20"/>
    <mergeCell ref="F20:G20"/>
    <mergeCell ref="H20:I20"/>
    <mergeCell ref="A1:M1"/>
    <mergeCell ref="O1:Z1"/>
    <mergeCell ref="A2:M2"/>
    <mergeCell ref="A3:A6"/>
    <mergeCell ref="B3:E4"/>
    <mergeCell ref="F3:M3"/>
    <mergeCell ref="O3:Z3"/>
    <mergeCell ref="F4:I4"/>
    <mergeCell ref="J4:M4"/>
    <mergeCell ref="O4:R4"/>
    <mergeCell ref="S4:V4"/>
    <mergeCell ref="W4:Z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R32"/>
  <sheetViews>
    <sheetView view="pageBreakPreview" zoomScale="85" zoomScaleNormal="100" zoomScaleSheetLayoutView="85" workbookViewId="0">
      <selection activeCell="B7" sqref="B7"/>
    </sheetView>
  </sheetViews>
  <sheetFormatPr defaultColWidth="21" defaultRowHeight="16.5" x14ac:dyDescent="0.3"/>
  <cols>
    <col min="1" max="1" width="23.375" customWidth="1"/>
    <col min="2" max="2" width="11" bestFit="1" customWidth="1"/>
    <col min="3" max="3" width="13" bestFit="1" customWidth="1"/>
    <col min="4" max="4" width="11" bestFit="1" customWidth="1"/>
    <col min="5" max="5" width="13" bestFit="1" customWidth="1"/>
    <col min="6" max="6" width="11" bestFit="1" customWidth="1"/>
    <col min="7" max="7" width="13" bestFit="1" customWidth="1"/>
    <col min="8" max="8" width="1.5" customWidth="1"/>
    <col min="9" max="9" width="11" bestFit="1" customWidth="1"/>
    <col min="10" max="10" width="13" bestFit="1" customWidth="1"/>
    <col min="11" max="11" width="11" bestFit="1" customWidth="1"/>
    <col min="12" max="12" width="13" bestFit="1" customWidth="1"/>
    <col min="13" max="13" width="11" customWidth="1"/>
    <col min="14" max="14" width="15.5" bestFit="1" customWidth="1"/>
    <col min="15" max="15" width="23.375" customWidth="1"/>
    <col min="16" max="16" width="9" bestFit="1" customWidth="1"/>
    <col min="17" max="17" width="13" bestFit="1" customWidth="1"/>
    <col min="18" max="18" width="5.25" bestFit="1" customWidth="1"/>
  </cols>
  <sheetData>
    <row r="1" spans="1:18" s="134" customFormat="1" ht="30" customHeight="1" x14ac:dyDescent="0.3">
      <c r="A1" s="489" t="s">
        <v>819</v>
      </c>
      <c r="B1" s="489"/>
      <c r="C1" s="489"/>
      <c r="D1" s="489"/>
      <c r="E1" s="489"/>
      <c r="F1" s="489"/>
      <c r="G1" s="489"/>
      <c r="H1" s="290"/>
      <c r="I1" s="489" t="s">
        <v>667</v>
      </c>
      <c r="J1" s="489"/>
      <c r="K1" s="489"/>
      <c r="L1" s="489"/>
      <c r="M1" s="489"/>
      <c r="N1" s="489"/>
      <c r="O1" s="156"/>
      <c r="P1" s="156"/>
      <c r="Q1" s="156"/>
      <c r="R1" s="156"/>
    </row>
    <row r="2" spans="1:18" s="202" customFormat="1" ht="15" customHeight="1" thickBot="1" x14ac:dyDescent="0.35">
      <c r="A2" s="3" t="s">
        <v>668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669</v>
      </c>
      <c r="O2" s="3"/>
      <c r="P2" s="206"/>
      <c r="Q2" s="206"/>
    </row>
    <row r="3" spans="1:18" s="139" customFormat="1" ht="20.100000000000001" customHeight="1" thickTop="1" x14ac:dyDescent="0.3">
      <c r="A3" s="503" t="s">
        <v>124</v>
      </c>
      <c r="B3" s="552" t="s">
        <v>670</v>
      </c>
      <c r="C3" s="542"/>
      <c r="D3" s="542"/>
      <c r="E3" s="542"/>
      <c r="F3" s="542"/>
      <c r="G3" s="542"/>
      <c r="H3" s="306"/>
      <c r="I3" s="542" t="s">
        <v>671</v>
      </c>
      <c r="J3" s="542"/>
      <c r="K3" s="542"/>
      <c r="L3" s="542"/>
      <c r="M3" s="542"/>
      <c r="N3" s="542"/>
      <c r="O3" s="508" t="s">
        <v>124</v>
      </c>
      <c r="P3" s="194"/>
      <c r="Q3" s="42"/>
    </row>
    <row r="4" spans="1:18" s="139" customFormat="1" ht="30" customHeight="1" x14ac:dyDescent="0.3">
      <c r="A4" s="533"/>
      <c r="B4" s="629" t="s">
        <v>672</v>
      </c>
      <c r="C4" s="548"/>
      <c r="D4" s="548"/>
      <c r="E4" s="549"/>
      <c r="F4" s="629" t="s">
        <v>673</v>
      </c>
      <c r="G4" s="548"/>
      <c r="H4" s="306"/>
      <c r="I4" s="548" t="s">
        <v>674</v>
      </c>
      <c r="J4" s="549"/>
      <c r="K4" s="629" t="s">
        <v>675</v>
      </c>
      <c r="L4" s="549"/>
      <c r="M4" s="629" t="s">
        <v>676</v>
      </c>
      <c r="N4" s="548"/>
      <c r="O4" s="550"/>
      <c r="P4" s="194"/>
      <c r="Q4" s="42"/>
    </row>
    <row r="5" spans="1:18" s="139" customFormat="1" ht="67.900000000000006" customHeight="1" x14ac:dyDescent="0.3">
      <c r="A5" s="504"/>
      <c r="B5" s="513" t="s">
        <v>677</v>
      </c>
      <c r="C5" s="504"/>
      <c r="D5" s="513" t="s">
        <v>678</v>
      </c>
      <c r="E5" s="504"/>
      <c r="F5" s="81" t="s">
        <v>677</v>
      </c>
      <c r="G5" s="288" t="s">
        <v>679</v>
      </c>
      <c r="H5" s="306"/>
      <c r="I5" s="289" t="s">
        <v>677</v>
      </c>
      <c r="J5" s="81" t="s">
        <v>680</v>
      </c>
      <c r="K5" s="81" t="s">
        <v>677</v>
      </c>
      <c r="L5" s="81" t="s">
        <v>680</v>
      </c>
      <c r="M5" s="81" t="s">
        <v>677</v>
      </c>
      <c r="N5" s="288" t="s">
        <v>680</v>
      </c>
      <c r="O5" s="513"/>
      <c r="P5" s="42"/>
      <c r="Q5" s="42"/>
    </row>
    <row r="6" spans="1:18" s="139" customFormat="1" ht="24.95" customHeight="1" x14ac:dyDescent="0.3">
      <c r="A6" s="14">
        <v>2016</v>
      </c>
      <c r="B6" s="439"/>
      <c r="C6" s="40">
        <v>4</v>
      </c>
      <c r="D6" s="40"/>
      <c r="E6" s="40">
        <v>1735</v>
      </c>
      <c r="F6" s="40">
        <v>0</v>
      </c>
      <c r="G6" s="40">
        <v>0</v>
      </c>
      <c r="H6" s="40"/>
      <c r="I6" s="40">
        <v>2</v>
      </c>
      <c r="J6" s="40">
        <v>1385</v>
      </c>
      <c r="K6" s="40">
        <v>2</v>
      </c>
      <c r="L6" s="40">
        <v>350</v>
      </c>
      <c r="M6" s="52" t="s">
        <v>4</v>
      </c>
      <c r="N6" s="52" t="s">
        <v>4</v>
      </c>
      <c r="O6" s="305">
        <v>2016</v>
      </c>
      <c r="P6" s="194"/>
      <c r="Q6" s="194"/>
    </row>
    <row r="7" spans="1:18" s="139" customFormat="1" ht="24.95" customHeight="1" x14ac:dyDescent="0.3">
      <c r="A7" s="14">
        <v>2017</v>
      </c>
      <c r="B7" s="159"/>
      <c r="C7" s="40">
        <v>2</v>
      </c>
      <c r="D7" s="40"/>
      <c r="E7" s="40">
        <v>1655</v>
      </c>
      <c r="F7" s="40">
        <v>0</v>
      </c>
      <c r="G7" s="40">
        <v>0</v>
      </c>
      <c r="H7" s="40"/>
      <c r="I7" s="40">
        <v>1</v>
      </c>
      <c r="J7" s="40">
        <v>1257</v>
      </c>
      <c r="K7" s="40">
        <v>1</v>
      </c>
      <c r="L7" s="40">
        <v>398</v>
      </c>
      <c r="M7" s="52" t="s">
        <v>4</v>
      </c>
      <c r="N7" s="52" t="s">
        <v>4</v>
      </c>
      <c r="O7" s="305">
        <v>2017</v>
      </c>
      <c r="P7" s="194"/>
      <c r="Q7" s="194"/>
    </row>
    <row r="8" spans="1:18" s="139" customFormat="1" ht="24.95" customHeight="1" x14ac:dyDescent="0.3">
      <c r="A8" s="14">
        <v>2018</v>
      </c>
      <c r="B8" s="159"/>
      <c r="C8" s="40">
        <v>2</v>
      </c>
      <c r="D8" s="40"/>
      <c r="E8" s="40">
        <v>3880</v>
      </c>
      <c r="F8" s="40">
        <v>0</v>
      </c>
      <c r="G8" s="40">
        <v>0</v>
      </c>
      <c r="H8" s="40"/>
      <c r="I8" s="40">
        <v>1</v>
      </c>
      <c r="J8" s="40">
        <v>2193</v>
      </c>
      <c r="K8" s="40">
        <v>1</v>
      </c>
      <c r="L8" s="40">
        <v>1687</v>
      </c>
      <c r="M8" s="52" t="s">
        <v>4</v>
      </c>
      <c r="N8" s="52" t="s">
        <v>4</v>
      </c>
      <c r="O8" s="305">
        <v>2018</v>
      </c>
      <c r="P8" s="194"/>
      <c r="Q8" s="194"/>
    </row>
    <row r="9" spans="1:18" s="139" customFormat="1" ht="24.95" customHeight="1" x14ac:dyDescent="0.3">
      <c r="A9" s="14">
        <v>2019</v>
      </c>
      <c r="B9" s="159"/>
      <c r="C9" s="40">
        <v>3</v>
      </c>
      <c r="D9" s="40"/>
      <c r="E9" s="40">
        <v>4603</v>
      </c>
      <c r="F9" s="40">
        <v>0</v>
      </c>
      <c r="G9" s="40">
        <v>0</v>
      </c>
      <c r="H9" s="40"/>
      <c r="I9" s="40">
        <v>2</v>
      </c>
      <c r="J9" s="40">
        <v>3648</v>
      </c>
      <c r="K9" s="40">
        <v>1</v>
      </c>
      <c r="L9" s="40">
        <v>955</v>
      </c>
      <c r="M9" s="52" t="s">
        <v>4</v>
      </c>
      <c r="N9" s="52" t="s">
        <v>4</v>
      </c>
      <c r="O9" s="305">
        <v>2019</v>
      </c>
      <c r="P9" s="194"/>
      <c r="Q9" s="194"/>
    </row>
    <row r="10" spans="1:18" s="139" customFormat="1" ht="24.95" customHeight="1" x14ac:dyDescent="0.3">
      <c r="A10" s="14">
        <v>2020</v>
      </c>
      <c r="B10" s="159"/>
      <c r="C10" s="40">
        <v>3</v>
      </c>
      <c r="D10" s="40"/>
      <c r="E10" s="40">
        <v>4031</v>
      </c>
      <c r="F10" s="40">
        <v>0</v>
      </c>
      <c r="G10" s="40">
        <v>0</v>
      </c>
      <c r="H10" s="40"/>
      <c r="I10" s="40">
        <v>2</v>
      </c>
      <c r="J10" s="40">
        <v>3135</v>
      </c>
      <c r="K10" s="40">
        <v>1</v>
      </c>
      <c r="L10" s="40">
        <v>896</v>
      </c>
      <c r="M10" s="52" t="s">
        <v>4</v>
      </c>
      <c r="N10" s="52" t="s">
        <v>4</v>
      </c>
      <c r="O10" s="305">
        <v>2020</v>
      </c>
      <c r="P10" s="194"/>
      <c r="Q10" s="194"/>
    </row>
    <row r="11" spans="1:18" s="139" customFormat="1" ht="24.95" customHeight="1" x14ac:dyDescent="0.3">
      <c r="A11" s="14">
        <v>2021</v>
      </c>
      <c r="B11" s="159"/>
      <c r="C11" s="40">
        <v>3</v>
      </c>
      <c r="D11" s="40"/>
      <c r="E11" s="40">
        <v>5153</v>
      </c>
      <c r="F11" s="40">
        <v>0</v>
      </c>
      <c r="G11" s="40">
        <v>0</v>
      </c>
      <c r="H11" s="40"/>
      <c r="I11" s="40">
        <v>2</v>
      </c>
      <c r="J11" s="40">
        <v>3897</v>
      </c>
      <c r="K11" s="40">
        <v>1</v>
      </c>
      <c r="L11" s="40">
        <v>1256</v>
      </c>
      <c r="M11" s="52" t="s">
        <v>4</v>
      </c>
      <c r="N11" s="52" t="s">
        <v>4</v>
      </c>
      <c r="O11" s="305">
        <v>2021</v>
      </c>
      <c r="P11" s="194"/>
      <c r="Q11" s="194"/>
    </row>
    <row r="12" spans="1:18" s="139" customFormat="1" ht="24.95" customHeight="1" x14ac:dyDescent="0.3">
      <c r="A12" s="15">
        <v>2022</v>
      </c>
      <c r="B12" s="440"/>
      <c r="C12" s="41">
        <v>3</v>
      </c>
      <c r="D12" s="41"/>
      <c r="E12" s="41">
        <v>2064</v>
      </c>
      <c r="F12" s="41">
        <v>0</v>
      </c>
      <c r="G12" s="41">
        <v>0</v>
      </c>
      <c r="H12" s="41"/>
      <c r="I12" s="41">
        <v>2</v>
      </c>
      <c r="J12" s="41">
        <v>1127</v>
      </c>
      <c r="K12" s="41">
        <v>1</v>
      </c>
      <c r="L12" s="41">
        <v>937</v>
      </c>
      <c r="M12" s="52" t="s">
        <v>4</v>
      </c>
      <c r="N12" s="52" t="s">
        <v>4</v>
      </c>
      <c r="O12" s="382">
        <v>2022</v>
      </c>
      <c r="P12" s="194"/>
      <c r="Q12" s="194"/>
    </row>
    <row r="13" spans="1:18" s="139" customFormat="1" ht="12" customHeight="1" thickBot="1" x14ac:dyDescent="0.3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194"/>
      <c r="Q13" s="194"/>
    </row>
    <row r="14" spans="1:18" s="139" customFormat="1" ht="24.95" customHeight="1" thickTop="1" x14ac:dyDescent="0.3">
      <c r="A14" s="503" t="s">
        <v>124</v>
      </c>
      <c r="B14" s="508" t="s">
        <v>681</v>
      </c>
      <c r="C14" s="603"/>
      <c r="D14" s="603"/>
      <c r="E14" s="603"/>
      <c r="F14" s="603"/>
      <c r="G14" s="603"/>
      <c r="H14" s="306"/>
      <c r="I14" s="603" t="s">
        <v>681</v>
      </c>
      <c r="J14" s="603"/>
      <c r="K14" s="603"/>
      <c r="L14" s="603"/>
      <c r="M14" s="603"/>
      <c r="N14" s="603"/>
      <c r="O14" s="508" t="s">
        <v>124</v>
      </c>
      <c r="P14" s="194"/>
      <c r="Q14" s="194"/>
    </row>
    <row r="15" spans="1:18" s="139" customFormat="1" ht="24.95" customHeight="1" x14ac:dyDescent="0.3">
      <c r="A15" s="533"/>
      <c r="B15" s="717" t="s">
        <v>637</v>
      </c>
      <c r="C15" s="717"/>
      <c r="D15" s="619" t="s">
        <v>682</v>
      </c>
      <c r="E15" s="619"/>
      <c r="F15" s="619" t="s">
        <v>683</v>
      </c>
      <c r="G15" s="547"/>
      <c r="H15" s="306"/>
      <c r="I15" s="545" t="s">
        <v>684</v>
      </c>
      <c r="J15" s="619"/>
      <c r="K15" s="619" t="s">
        <v>62</v>
      </c>
      <c r="L15" s="619"/>
      <c r="M15" s="718" t="s">
        <v>3</v>
      </c>
      <c r="N15" s="719"/>
      <c r="O15" s="550"/>
      <c r="P15" s="194"/>
      <c r="Q15" s="194"/>
    </row>
    <row r="16" spans="1:18" s="139" customFormat="1" ht="24.95" customHeight="1" x14ac:dyDescent="0.3">
      <c r="A16" s="504"/>
      <c r="B16" s="714" t="s">
        <v>97</v>
      </c>
      <c r="C16" s="714"/>
      <c r="D16" s="617" t="s">
        <v>685</v>
      </c>
      <c r="E16" s="617"/>
      <c r="F16" s="617" t="s">
        <v>686</v>
      </c>
      <c r="G16" s="513"/>
      <c r="H16" s="306"/>
      <c r="I16" s="504" t="s">
        <v>687</v>
      </c>
      <c r="J16" s="617"/>
      <c r="K16" s="617" t="s">
        <v>688</v>
      </c>
      <c r="L16" s="617"/>
      <c r="M16" s="714" t="s">
        <v>185</v>
      </c>
      <c r="N16" s="715"/>
      <c r="O16" s="513"/>
      <c r="P16" s="194"/>
      <c r="Q16" s="194"/>
    </row>
    <row r="17" spans="1:17" s="139" customFormat="1" ht="24.95" customHeight="1" x14ac:dyDescent="0.3">
      <c r="A17" s="14">
        <v>2016</v>
      </c>
      <c r="B17" s="424"/>
      <c r="C17" s="40">
        <v>1506</v>
      </c>
      <c r="D17" s="40"/>
      <c r="E17" s="40">
        <v>1323</v>
      </c>
      <c r="F17" s="40"/>
      <c r="G17" s="40">
        <v>31</v>
      </c>
      <c r="H17" s="40"/>
      <c r="I17" s="40"/>
      <c r="J17" s="40">
        <v>32</v>
      </c>
      <c r="K17" s="40"/>
      <c r="L17" s="40">
        <v>73</v>
      </c>
      <c r="M17" s="40"/>
      <c r="N17" s="40">
        <v>47</v>
      </c>
      <c r="O17" s="305">
        <v>2016</v>
      </c>
      <c r="P17" s="194"/>
      <c r="Q17" s="194"/>
    </row>
    <row r="18" spans="1:17" s="139" customFormat="1" ht="24.95" customHeight="1" x14ac:dyDescent="0.3">
      <c r="A18" s="14">
        <v>2017</v>
      </c>
      <c r="B18" s="425"/>
      <c r="C18" s="40">
        <v>1676</v>
      </c>
      <c r="D18" s="40"/>
      <c r="E18" s="40">
        <v>1550</v>
      </c>
      <c r="F18" s="40"/>
      <c r="G18" s="40">
        <v>32</v>
      </c>
      <c r="H18" s="40"/>
      <c r="I18" s="40"/>
      <c r="J18" s="40">
        <v>46</v>
      </c>
      <c r="K18" s="40"/>
      <c r="L18" s="40">
        <v>12</v>
      </c>
      <c r="M18" s="40"/>
      <c r="N18" s="40">
        <v>36</v>
      </c>
      <c r="O18" s="305">
        <v>2017</v>
      </c>
      <c r="P18" s="194"/>
      <c r="Q18" s="194"/>
    </row>
    <row r="19" spans="1:17" s="139" customFormat="1" ht="24.95" customHeight="1" x14ac:dyDescent="0.3">
      <c r="A19" s="14">
        <v>2018</v>
      </c>
      <c r="B19" s="425"/>
      <c r="C19" s="40">
        <v>3348</v>
      </c>
      <c r="D19" s="40"/>
      <c r="E19" s="40">
        <v>2174</v>
      </c>
      <c r="F19" s="40"/>
      <c r="G19" s="40">
        <v>32</v>
      </c>
      <c r="H19" s="40"/>
      <c r="I19" s="40"/>
      <c r="J19" s="40">
        <v>114</v>
      </c>
      <c r="K19" s="40"/>
      <c r="L19" s="40">
        <v>38</v>
      </c>
      <c r="M19" s="40"/>
      <c r="N19" s="40">
        <v>990</v>
      </c>
      <c r="O19" s="305">
        <v>2018</v>
      </c>
      <c r="P19" s="194"/>
      <c r="Q19" s="194"/>
    </row>
    <row r="20" spans="1:17" s="139" customFormat="1" ht="24.95" customHeight="1" x14ac:dyDescent="0.3">
      <c r="A20" s="14">
        <v>2019</v>
      </c>
      <c r="B20" s="425"/>
      <c r="C20" s="40">
        <v>4211</v>
      </c>
      <c r="D20" s="40"/>
      <c r="E20" s="40">
        <v>3426</v>
      </c>
      <c r="F20" s="40"/>
      <c r="G20" s="40">
        <v>98</v>
      </c>
      <c r="H20" s="40"/>
      <c r="I20" s="40"/>
      <c r="J20" s="40">
        <v>61</v>
      </c>
      <c r="K20" s="40"/>
      <c r="L20" s="40">
        <v>68</v>
      </c>
      <c r="M20" s="40"/>
      <c r="N20" s="40">
        <v>558</v>
      </c>
      <c r="O20" s="305">
        <v>2019</v>
      </c>
      <c r="P20" s="194"/>
      <c r="Q20" s="194"/>
    </row>
    <row r="21" spans="1:17" s="139" customFormat="1" ht="24.95" customHeight="1" x14ac:dyDescent="0.3">
      <c r="A21" s="14">
        <v>2020</v>
      </c>
      <c r="B21" s="425"/>
      <c r="C21" s="40">
        <v>3791</v>
      </c>
      <c r="D21" s="40"/>
      <c r="E21" s="40">
        <v>2975</v>
      </c>
      <c r="F21" s="40"/>
      <c r="G21" s="40">
        <v>229</v>
      </c>
      <c r="H21" s="40"/>
      <c r="I21" s="40"/>
      <c r="J21" s="40">
        <v>77</v>
      </c>
      <c r="K21" s="40"/>
      <c r="L21" s="40">
        <v>46</v>
      </c>
      <c r="M21" s="40"/>
      <c r="N21" s="40">
        <v>464</v>
      </c>
      <c r="O21" s="305">
        <v>2020</v>
      </c>
      <c r="P21" s="194"/>
      <c r="Q21" s="194"/>
    </row>
    <row r="22" spans="1:17" s="139" customFormat="1" ht="24.95" customHeight="1" x14ac:dyDescent="0.3">
      <c r="A22" s="14">
        <v>2021</v>
      </c>
      <c r="B22" s="425"/>
      <c r="C22" s="40">
        <v>3680</v>
      </c>
      <c r="D22" s="40"/>
      <c r="E22" s="40">
        <v>2824</v>
      </c>
      <c r="F22" s="40"/>
      <c r="G22" s="40">
        <v>389</v>
      </c>
      <c r="H22" s="40"/>
      <c r="I22" s="40"/>
      <c r="J22" s="40">
        <v>142</v>
      </c>
      <c r="K22" s="40"/>
      <c r="L22" s="40">
        <v>54</v>
      </c>
      <c r="M22" s="40"/>
      <c r="N22" s="40">
        <v>271</v>
      </c>
      <c r="O22" s="305">
        <v>2021</v>
      </c>
      <c r="P22" s="194"/>
      <c r="Q22" s="194"/>
    </row>
    <row r="23" spans="1:17" s="139" customFormat="1" ht="24.95" customHeight="1" x14ac:dyDescent="0.3">
      <c r="A23" s="15">
        <v>2022</v>
      </c>
      <c r="B23" s="426"/>
      <c r="C23" s="41">
        <f>SUM(E23:N23)</f>
        <v>1874</v>
      </c>
      <c r="D23" s="41"/>
      <c r="E23" s="41">
        <v>1214</v>
      </c>
      <c r="F23" s="41"/>
      <c r="G23" s="41">
        <v>398</v>
      </c>
      <c r="H23" s="41"/>
      <c r="I23" s="41"/>
      <c r="J23" s="41">
        <v>101</v>
      </c>
      <c r="K23" s="41"/>
      <c r="L23" s="41">
        <v>64</v>
      </c>
      <c r="M23" s="41"/>
      <c r="N23" s="41">
        <v>97</v>
      </c>
      <c r="O23" s="382">
        <v>2022</v>
      </c>
      <c r="P23" s="194"/>
      <c r="Q23" s="194"/>
    </row>
    <row r="24" spans="1:17" s="139" customFormat="1" ht="12" customHeight="1" thickBot="1" x14ac:dyDescent="0.35">
      <c r="A24" s="42"/>
      <c r="B24" s="40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01"/>
      <c r="P24" s="194"/>
      <c r="Q24" s="194"/>
    </row>
    <row r="25" spans="1:17" s="202" customFormat="1" ht="25.5" customHeight="1" thickTop="1" x14ac:dyDescent="0.3">
      <c r="A25" s="512" t="s">
        <v>689</v>
      </c>
      <c r="B25" s="512"/>
      <c r="C25" s="512"/>
      <c r="D25" s="512"/>
      <c r="E25" s="512"/>
      <c r="F25" s="512"/>
      <c r="G25" s="512"/>
      <c r="H25" s="249"/>
      <c r="I25" s="441"/>
      <c r="J25" s="716" t="s">
        <v>827</v>
      </c>
      <c r="K25" s="716"/>
      <c r="L25" s="716"/>
      <c r="M25" s="716"/>
      <c r="N25" s="716"/>
      <c r="O25" s="716"/>
      <c r="P25" s="206"/>
      <c r="Q25" s="206"/>
    </row>
    <row r="26" spans="1:17" s="19" customFormat="1" ht="13.5" x14ac:dyDescent="0.3">
      <c r="A26" s="170" t="s">
        <v>690</v>
      </c>
      <c r="H26" s="351"/>
      <c r="N26" s="4"/>
      <c r="O26" s="309" t="s">
        <v>215</v>
      </c>
      <c r="P26" s="351"/>
      <c r="Q26" s="351"/>
    </row>
    <row r="27" spans="1:17" x14ac:dyDescent="0.3">
      <c r="H27" s="355"/>
      <c r="P27" s="355"/>
      <c r="Q27" s="355"/>
    </row>
    <row r="28" spans="1:17" x14ac:dyDescent="0.3">
      <c r="H28" s="355"/>
      <c r="P28" s="355"/>
      <c r="Q28" s="355"/>
    </row>
    <row r="29" spans="1:17" x14ac:dyDescent="0.3">
      <c r="H29" s="355"/>
      <c r="P29" s="355"/>
      <c r="Q29" s="355"/>
    </row>
    <row r="30" spans="1:17" x14ac:dyDescent="0.3">
      <c r="P30" s="355"/>
      <c r="Q30" s="355"/>
    </row>
    <row r="31" spans="1:17" x14ac:dyDescent="0.3">
      <c r="P31" s="355"/>
      <c r="Q31" s="355"/>
    </row>
    <row r="32" spans="1:17" x14ac:dyDescent="0.3">
      <c r="P32" s="355"/>
      <c r="Q32" s="355"/>
    </row>
  </sheetData>
  <mergeCells count="31">
    <mergeCell ref="O3:O5"/>
    <mergeCell ref="O14:O16"/>
    <mergeCell ref="J25:O25"/>
    <mergeCell ref="A25:G25"/>
    <mergeCell ref="A14:A16"/>
    <mergeCell ref="B14:G14"/>
    <mergeCell ref="I14:N14"/>
    <mergeCell ref="B15:C15"/>
    <mergeCell ref="D15:E15"/>
    <mergeCell ref="F15:G15"/>
    <mergeCell ref="I15:J15"/>
    <mergeCell ref="K15:L15"/>
    <mergeCell ref="M15:N15"/>
    <mergeCell ref="B16:C16"/>
    <mergeCell ref="D16:E16"/>
    <mergeCell ref="F16:G16"/>
    <mergeCell ref="I16:J16"/>
    <mergeCell ref="K16:L16"/>
    <mergeCell ref="M16:N16"/>
    <mergeCell ref="A1:G1"/>
    <mergeCell ref="I1:N1"/>
    <mergeCell ref="A3:A5"/>
    <mergeCell ref="B3:G3"/>
    <mergeCell ref="I3:N3"/>
    <mergeCell ref="B4:E4"/>
    <mergeCell ref="F4:G4"/>
    <mergeCell ref="I4:J4"/>
    <mergeCell ref="K4:L4"/>
    <mergeCell ref="M4:N4"/>
    <mergeCell ref="B5:C5"/>
    <mergeCell ref="D5:E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9" orientation="portrait" verticalDpi="0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R31"/>
  <sheetViews>
    <sheetView view="pageBreakPreview" zoomScale="85" zoomScaleNormal="100" zoomScaleSheetLayoutView="85" workbookViewId="0">
      <selection activeCell="L9" sqref="L9"/>
    </sheetView>
  </sheetViews>
  <sheetFormatPr defaultColWidth="21" defaultRowHeight="16.5" x14ac:dyDescent="0.3"/>
  <cols>
    <col min="1" max="14" width="16.125" customWidth="1"/>
    <col min="15" max="15" width="3.5" bestFit="1" customWidth="1"/>
    <col min="16" max="19" width="11.875" bestFit="1" customWidth="1"/>
    <col min="20" max="21" width="5.25" bestFit="1" customWidth="1"/>
    <col min="22" max="23" width="9" bestFit="1" customWidth="1"/>
    <col min="24" max="24" width="5.25" bestFit="1" customWidth="1"/>
  </cols>
  <sheetData>
    <row r="1" spans="1:18" s="240" customFormat="1" ht="24.95" customHeight="1" x14ac:dyDescent="0.3">
      <c r="A1" s="489" t="s">
        <v>820</v>
      </c>
      <c r="B1" s="489"/>
      <c r="C1" s="489"/>
      <c r="D1" s="489"/>
      <c r="E1" s="489"/>
      <c r="F1" s="489"/>
      <c r="G1" s="489"/>
      <c r="H1" s="489" t="s">
        <v>691</v>
      </c>
      <c r="I1" s="489"/>
      <c r="J1" s="489"/>
      <c r="K1" s="489"/>
      <c r="L1" s="489"/>
      <c r="M1" s="489"/>
      <c r="N1" s="489"/>
      <c r="O1" s="251"/>
      <c r="P1" s="251"/>
      <c r="Q1" s="251"/>
    </row>
    <row r="2" spans="1:18" s="241" customFormat="1" ht="15" customHeight="1" thickBot="1" x14ac:dyDescent="0.35">
      <c r="A2" s="3" t="s">
        <v>692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309" t="s">
        <v>505</v>
      </c>
      <c r="O2" s="443"/>
      <c r="P2" s="443"/>
      <c r="Q2" s="443"/>
    </row>
    <row r="3" spans="1:18" s="243" customFormat="1" ht="24.95" customHeight="1" thickTop="1" x14ac:dyDescent="0.3">
      <c r="A3" s="726" t="s">
        <v>693</v>
      </c>
      <c r="B3" s="739" t="s">
        <v>694</v>
      </c>
      <c r="C3" s="739"/>
      <c r="D3" s="720" t="s">
        <v>695</v>
      </c>
      <c r="E3" s="720"/>
      <c r="F3" s="720"/>
      <c r="G3" s="720"/>
      <c r="H3" s="242" t="s">
        <v>696</v>
      </c>
      <c r="I3" s="721" t="s">
        <v>697</v>
      </c>
      <c r="J3" s="721"/>
      <c r="K3" s="721"/>
      <c r="L3" s="721"/>
      <c r="M3" s="722"/>
      <c r="N3" s="723" t="s">
        <v>693</v>
      </c>
      <c r="O3" s="444"/>
      <c r="P3" s="444"/>
      <c r="Q3" s="444"/>
    </row>
    <row r="4" spans="1:18" s="243" customFormat="1" ht="24.95" customHeight="1" x14ac:dyDescent="0.3">
      <c r="A4" s="727"/>
      <c r="B4" s="740"/>
      <c r="C4" s="740"/>
      <c r="D4" s="244" t="s">
        <v>327</v>
      </c>
      <c r="E4" s="245" t="s">
        <v>698</v>
      </c>
      <c r="F4" s="245" t="s">
        <v>699</v>
      </c>
      <c r="G4" s="245" t="s">
        <v>700</v>
      </c>
      <c r="H4" s="244" t="s">
        <v>327</v>
      </c>
      <c r="I4" s="244" t="s">
        <v>701</v>
      </c>
      <c r="J4" s="245" t="s">
        <v>702</v>
      </c>
      <c r="K4" s="245" t="s">
        <v>703</v>
      </c>
      <c r="L4" s="244" t="s">
        <v>704</v>
      </c>
      <c r="M4" s="245" t="s">
        <v>700</v>
      </c>
      <c r="N4" s="724"/>
      <c r="O4" s="444"/>
      <c r="P4" s="444"/>
      <c r="Q4" s="444"/>
    </row>
    <row r="5" spans="1:18" s="243" customFormat="1" ht="24.95" customHeight="1" x14ac:dyDescent="0.3">
      <c r="A5" s="728"/>
      <c r="B5" s="740"/>
      <c r="C5" s="740"/>
      <c r="D5" s="246" t="s">
        <v>97</v>
      </c>
      <c r="E5" s="247" t="s">
        <v>705</v>
      </c>
      <c r="F5" s="247" t="s">
        <v>706</v>
      </c>
      <c r="G5" s="247" t="s">
        <v>185</v>
      </c>
      <c r="H5" s="246" t="s">
        <v>97</v>
      </c>
      <c r="I5" s="246" t="s">
        <v>707</v>
      </c>
      <c r="J5" s="247" t="s">
        <v>708</v>
      </c>
      <c r="K5" s="247" t="s">
        <v>709</v>
      </c>
      <c r="L5" s="246" t="s">
        <v>710</v>
      </c>
      <c r="M5" s="247" t="s">
        <v>185</v>
      </c>
      <c r="N5" s="725"/>
      <c r="O5" s="444"/>
      <c r="P5" s="444"/>
      <c r="Q5" s="444"/>
    </row>
    <row r="6" spans="1:18" s="243" customFormat="1" ht="30" customHeight="1" x14ac:dyDescent="0.3">
      <c r="A6" s="64">
        <v>2016</v>
      </c>
      <c r="B6" s="439"/>
      <c r="C6" s="92">
        <v>4</v>
      </c>
      <c r="D6" s="92">
        <v>3</v>
      </c>
      <c r="E6" s="92">
        <v>2</v>
      </c>
      <c r="F6" s="92">
        <v>1</v>
      </c>
      <c r="G6" s="112" t="s">
        <v>4</v>
      </c>
      <c r="H6" s="92">
        <v>5</v>
      </c>
      <c r="I6" s="92">
        <v>2</v>
      </c>
      <c r="J6" s="112" t="s">
        <v>4</v>
      </c>
      <c r="K6" s="92">
        <v>3</v>
      </c>
      <c r="L6" s="112" t="s">
        <v>4</v>
      </c>
      <c r="M6" s="112" t="s">
        <v>4</v>
      </c>
      <c r="N6" s="391">
        <v>2016</v>
      </c>
      <c r="O6" s="444"/>
      <c r="P6" s="444"/>
      <c r="Q6" s="444"/>
    </row>
    <row r="7" spans="1:18" s="243" customFormat="1" ht="30" customHeight="1" x14ac:dyDescent="0.3">
      <c r="A7" s="28">
        <v>2017</v>
      </c>
      <c r="B7" s="159"/>
      <c r="C7" s="40">
        <v>3</v>
      </c>
      <c r="D7" s="40">
        <v>6</v>
      </c>
      <c r="E7" s="40">
        <v>4</v>
      </c>
      <c r="F7" s="40">
        <v>0</v>
      </c>
      <c r="G7" s="52">
        <v>2</v>
      </c>
      <c r="H7" s="40">
        <v>5</v>
      </c>
      <c r="I7" s="40">
        <v>2</v>
      </c>
      <c r="J7" s="52">
        <v>0</v>
      </c>
      <c r="K7" s="40">
        <v>1</v>
      </c>
      <c r="L7" s="52">
        <v>0</v>
      </c>
      <c r="M7" s="52">
        <v>2</v>
      </c>
      <c r="N7" s="414">
        <v>2017</v>
      </c>
      <c r="O7" s="444"/>
      <c r="P7" s="444"/>
      <c r="Q7" s="444"/>
    </row>
    <row r="8" spans="1:18" s="243" customFormat="1" ht="30" customHeight="1" x14ac:dyDescent="0.3">
      <c r="A8" s="28">
        <v>2018</v>
      </c>
      <c r="B8" s="159"/>
      <c r="C8" s="40">
        <v>7</v>
      </c>
      <c r="D8" s="40">
        <v>3</v>
      </c>
      <c r="E8" s="40">
        <v>2</v>
      </c>
      <c r="F8" s="52">
        <v>1</v>
      </c>
      <c r="G8" s="52" t="s">
        <v>4</v>
      </c>
      <c r="H8" s="40">
        <v>5</v>
      </c>
      <c r="I8" s="40">
        <v>2</v>
      </c>
      <c r="J8" s="52" t="s">
        <v>4</v>
      </c>
      <c r="K8" s="40">
        <v>3</v>
      </c>
      <c r="L8" s="52" t="s">
        <v>4</v>
      </c>
      <c r="M8" s="40" t="s">
        <v>4</v>
      </c>
      <c r="N8" s="414">
        <v>2018</v>
      </c>
      <c r="O8" s="444"/>
      <c r="P8" s="444"/>
      <c r="Q8" s="444"/>
    </row>
    <row r="9" spans="1:18" s="243" customFormat="1" ht="30" customHeight="1" x14ac:dyDescent="0.3">
      <c r="A9" s="28">
        <v>2019</v>
      </c>
      <c r="B9" s="159"/>
      <c r="C9" s="40">
        <v>8</v>
      </c>
      <c r="D9" s="40">
        <v>9</v>
      </c>
      <c r="E9" s="40">
        <v>9</v>
      </c>
      <c r="F9" s="52" t="s">
        <v>4</v>
      </c>
      <c r="G9" s="52" t="s">
        <v>4</v>
      </c>
      <c r="H9" s="40">
        <v>14</v>
      </c>
      <c r="I9" s="40">
        <v>7</v>
      </c>
      <c r="J9" s="52" t="s">
        <v>4</v>
      </c>
      <c r="K9" s="40">
        <v>6</v>
      </c>
      <c r="L9" s="52" t="s">
        <v>4</v>
      </c>
      <c r="M9" s="52">
        <v>1</v>
      </c>
      <c r="N9" s="414">
        <v>2019</v>
      </c>
      <c r="O9" s="444"/>
      <c r="P9" s="444"/>
      <c r="Q9" s="444"/>
      <c r="R9" s="444"/>
    </row>
    <row r="10" spans="1:18" s="243" customFormat="1" ht="30" customHeight="1" x14ac:dyDescent="0.3">
      <c r="A10" s="28">
        <v>2020</v>
      </c>
      <c r="B10" s="159"/>
      <c r="C10" s="40">
        <v>8</v>
      </c>
      <c r="D10" s="40">
        <v>9</v>
      </c>
      <c r="E10" s="40">
        <v>9</v>
      </c>
      <c r="F10" s="52" t="s">
        <v>4</v>
      </c>
      <c r="G10" s="52" t="s">
        <v>4</v>
      </c>
      <c r="H10" s="40">
        <v>14</v>
      </c>
      <c r="I10" s="40">
        <v>7</v>
      </c>
      <c r="J10" s="52" t="s">
        <v>4</v>
      </c>
      <c r="K10" s="40">
        <v>6</v>
      </c>
      <c r="L10" s="52" t="s">
        <v>4</v>
      </c>
      <c r="M10" s="40">
        <v>1</v>
      </c>
      <c r="N10" s="414">
        <v>2020</v>
      </c>
      <c r="O10" s="444"/>
      <c r="P10" s="444"/>
      <c r="Q10" s="444"/>
    </row>
    <row r="11" spans="1:18" s="243" customFormat="1" ht="30" customHeight="1" x14ac:dyDescent="0.3">
      <c r="A11" s="28">
        <v>2021</v>
      </c>
      <c r="B11" s="159"/>
      <c r="C11" s="40">
        <v>9</v>
      </c>
      <c r="D11" s="40">
        <v>10</v>
      </c>
      <c r="E11" s="40">
        <v>8</v>
      </c>
      <c r="F11" s="52">
        <v>2</v>
      </c>
      <c r="G11" s="52" t="s">
        <v>4</v>
      </c>
      <c r="H11" s="40">
        <v>13</v>
      </c>
      <c r="I11" s="40">
        <v>5</v>
      </c>
      <c r="J11" s="52" t="s">
        <v>4</v>
      </c>
      <c r="K11" s="40">
        <v>7</v>
      </c>
      <c r="L11" s="52">
        <v>1</v>
      </c>
      <c r="M11" s="52" t="s">
        <v>4</v>
      </c>
      <c r="N11" s="414">
        <v>2021</v>
      </c>
      <c r="O11" s="444"/>
      <c r="P11" s="444"/>
      <c r="Q11" s="444"/>
    </row>
    <row r="12" spans="1:18" s="243" customFormat="1" ht="30" customHeight="1" x14ac:dyDescent="0.3">
      <c r="A12" s="68">
        <v>2022</v>
      </c>
      <c r="B12" s="440"/>
      <c r="C12" s="41">
        <v>9</v>
      </c>
      <c r="D12" s="41">
        <v>10</v>
      </c>
      <c r="E12" s="41">
        <v>9</v>
      </c>
      <c r="F12" s="41">
        <v>1</v>
      </c>
      <c r="G12" s="53" t="s">
        <v>4</v>
      </c>
      <c r="H12" s="41">
        <v>3</v>
      </c>
      <c r="I12" s="41">
        <v>2</v>
      </c>
      <c r="J12" s="53" t="s">
        <v>4</v>
      </c>
      <c r="K12" s="53" t="s">
        <v>828</v>
      </c>
      <c r="L12" s="53" t="s">
        <v>828</v>
      </c>
      <c r="M12" s="53">
        <v>1</v>
      </c>
      <c r="N12" s="415">
        <v>2022</v>
      </c>
      <c r="O12" s="444"/>
      <c r="P12" s="444"/>
      <c r="Q12" s="444"/>
    </row>
    <row r="13" spans="1:18" s="243" customFormat="1" ht="12" customHeight="1" thickBot="1" x14ac:dyDescent="0.35">
      <c r="A13" s="113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3"/>
      <c r="O13" s="444"/>
      <c r="P13" s="444"/>
      <c r="Q13" s="444"/>
    </row>
    <row r="14" spans="1:18" s="243" customFormat="1" ht="24.95" customHeight="1" thickTop="1" x14ac:dyDescent="0.3">
      <c r="A14" s="726" t="s">
        <v>693</v>
      </c>
      <c r="B14" s="729" t="s">
        <v>711</v>
      </c>
      <c r="C14" s="730"/>
      <c r="D14" s="730"/>
      <c r="E14" s="730"/>
      <c r="F14" s="730"/>
      <c r="G14" s="730"/>
      <c r="H14" s="730"/>
      <c r="I14" s="730" t="s">
        <v>712</v>
      </c>
      <c r="J14" s="730"/>
      <c r="K14" s="730"/>
      <c r="L14" s="730"/>
      <c r="M14" s="731"/>
      <c r="N14" s="723" t="s">
        <v>693</v>
      </c>
      <c r="O14" s="444"/>
      <c r="P14" s="444"/>
      <c r="Q14" s="444"/>
    </row>
    <row r="15" spans="1:18" s="243" customFormat="1" ht="24.95" customHeight="1" x14ac:dyDescent="0.3">
      <c r="A15" s="727"/>
      <c r="B15" s="732" t="s">
        <v>713</v>
      </c>
      <c r="C15" s="733"/>
      <c r="D15" s="734"/>
      <c r="E15" s="735" t="s">
        <v>714</v>
      </c>
      <c r="F15" s="733"/>
      <c r="G15" s="733"/>
      <c r="H15" s="734"/>
      <c r="I15" s="736" t="s">
        <v>715</v>
      </c>
      <c r="J15" s="733"/>
      <c r="K15" s="733"/>
      <c r="L15" s="733"/>
      <c r="M15" s="734"/>
      <c r="N15" s="724"/>
      <c r="O15" s="444"/>
      <c r="P15" s="444"/>
      <c r="Q15" s="444"/>
    </row>
    <row r="16" spans="1:18" s="243" customFormat="1" ht="24.95" customHeight="1" x14ac:dyDescent="0.3">
      <c r="A16" s="727"/>
      <c r="B16" s="737"/>
      <c r="C16" s="245" t="s">
        <v>1</v>
      </c>
      <c r="D16" s="245" t="s">
        <v>2</v>
      </c>
      <c r="E16" s="536" t="s">
        <v>716</v>
      </c>
      <c r="F16" s="538"/>
      <c r="G16" s="536" t="s">
        <v>717</v>
      </c>
      <c r="H16" s="538"/>
      <c r="I16" s="245" t="s">
        <v>718</v>
      </c>
      <c r="J16" s="245" t="s">
        <v>719</v>
      </c>
      <c r="K16" s="245" t="s">
        <v>720</v>
      </c>
      <c r="L16" s="245" t="s">
        <v>721</v>
      </c>
      <c r="M16" s="245" t="s">
        <v>722</v>
      </c>
      <c r="N16" s="724"/>
      <c r="O16" s="444"/>
      <c r="P16" s="444"/>
      <c r="Q16" s="444"/>
    </row>
    <row r="17" spans="1:17" s="243" customFormat="1" ht="24.95" customHeight="1" x14ac:dyDescent="0.3">
      <c r="A17" s="728"/>
      <c r="B17" s="738"/>
      <c r="C17" s="247" t="s">
        <v>330</v>
      </c>
      <c r="D17" s="247" t="s">
        <v>331</v>
      </c>
      <c r="E17" s="248" t="s">
        <v>490</v>
      </c>
      <c r="F17" s="248" t="s">
        <v>491</v>
      </c>
      <c r="G17" s="248" t="s">
        <v>490</v>
      </c>
      <c r="H17" s="248" t="s">
        <v>491</v>
      </c>
      <c r="I17" s="247" t="s">
        <v>723</v>
      </c>
      <c r="J17" s="247" t="s">
        <v>724</v>
      </c>
      <c r="K17" s="247" t="s">
        <v>725</v>
      </c>
      <c r="L17" s="247" t="s">
        <v>726</v>
      </c>
      <c r="M17" s="247" t="s">
        <v>185</v>
      </c>
      <c r="N17" s="725"/>
      <c r="O17" s="444"/>
      <c r="P17" s="444"/>
      <c r="Q17" s="444"/>
    </row>
    <row r="18" spans="1:17" s="243" customFormat="1" ht="30" customHeight="1" x14ac:dyDescent="0.3">
      <c r="A18" s="28">
        <v>2016</v>
      </c>
      <c r="B18" s="424">
        <v>119</v>
      </c>
      <c r="C18" s="40">
        <v>67</v>
      </c>
      <c r="D18" s="40">
        <v>52</v>
      </c>
      <c r="E18" s="40">
        <v>4</v>
      </c>
      <c r="F18" s="40">
        <v>4</v>
      </c>
      <c r="G18" s="40">
        <v>63</v>
      </c>
      <c r="H18" s="40">
        <v>48</v>
      </c>
      <c r="I18" s="52" t="s">
        <v>4</v>
      </c>
      <c r="J18" s="52" t="s">
        <v>4</v>
      </c>
      <c r="K18" s="52" t="s">
        <v>4</v>
      </c>
      <c r="L18" s="40">
        <v>116</v>
      </c>
      <c r="M18" s="40">
        <v>3</v>
      </c>
      <c r="N18" s="391">
        <v>2016</v>
      </c>
      <c r="O18" s="444"/>
      <c r="P18" s="444"/>
      <c r="Q18" s="444"/>
    </row>
    <row r="19" spans="1:17" s="243" customFormat="1" ht="30" customHeight="1" x14ac:dyDescent="0.3">
      <c r="A19" s="28">
        <v>2017</v>
      </c>
      <c r="B19" s="425">
        <v>109</v>
      </c>
      <c r="C19" s="40">
        <v>59</v>
      </c>
      <c r="D19" s="40">
        <v>50</v>
      </c>
      <c r="E19" s="40">
        <v>3</v>
      </c>
      <c r="F19" s="40">
        <v>3</v>
      </c>
      <c r="G19" s="40">
        <v>56</v>
      </c>
      <c r="H19" s="40">
        <v>47</v>
      </c>
      <c r="I19" s="52">
        <v>0</v>
      </c>
      <c r="J19" s="52">
        <v>0</v>
      </c>
      <c r="K19" s="52">
        <v>0</v>
      </c>
      <c r="L19" s="40">
        <v>109</v>
      </c>
      <c r="M19" s="40">
        <v>0</v>
      </c>
      <c r="N19" s="414">
        <v>2017</v>
      </c>
      <c r="O19" s="444"/>
      <c r="P19" s="444"/>
      <c r="Q19" s="444"/>
    </row>
    <row r="20" spans="1:17" s="243" customFormat="1" ht="30" customHeight="1" x14ac:dyDescent="0.3">
      <c r="A20" s="28">
        <v>2018</v>
      </c>
      <c r="B20" s="425">
        <v>119</v>
      </c>
      <c r="C20" s="40">
        <v>67</v>
      </c>
      <c r="D20" s="40">
        <v>52</v>
      </c>
      <c r="E20" s="40">
        <v>4</v>
      </c>
      <c r="F20" s="40">
        <v>4</v>
      </c>
      <c r="G20" s="40">
        <v>63</v>
      </c>
      <c r="H20" s="40">
        <v>48</v>
      </c>
      <c r="I20" s="52" t="s">
        <v>4</v>
      </c>
      <c r="J20" s="52" t="s">
        <v>4</v>
      </c>
      <c r="K20" s="52" t="s">
        <v>4</v>
      </c>
      <c r="L20" s="52" t="s">
        <v>4</v>
      </c>
      <c r="M20" s="52" t="s">
        <v>4</v>
      </c>
      <c r="N20" s="414">
        <v>2018</v>
      </c>
      <c r="O20" s="444"/>
      <c r="P20" s="444"/>
      <c r="Q20" s="444"/>
    </row>
    <row r="21" spans="1:17" s="243" customFormat="1" ht="30" customHeight="1" x14ac:dyDescent="0.3">
      <c r="A21" s="28">
        <v>2019</v>
      </c>
      <c r="B21" s="425">
        <v>116</v>
      </c>
      <c r="C21" s="40">
        <v>69</v>
      </c>
      <c r="D21" s="40">
        <v>47</v>
      </c>
      <c r="E21" s="40">
        <v>4</v>
      </c>
      <c r="F21" s="40">
        <v>2</v>
      </c>
      <c r="G21" s="40">
        <v>65</v>
      </c>
      <c r="H21" s="40">
        <v>45</v>
      </c>
      <c r="I21" s="52" t="s">
        <v>4</v>
      </c>
      <c r="J21" s="52" t="s">
        <v>4</v>
      </c>
      <c r="K21" s="52" t="s">
        <v>4</v>
      </c>
      <c r="L21" s="52">
        <v>110</v>
      </c>
      <c r="M21" s="52">
        <v>6</v>
      </c>
      <c r="N21" s="414">
        <v>2019</v>
      </c>
      <c r="O21" s="444"/>
      <c r="P21" s="444"/>
      <c r="Q21" s="444"/>
    </row>
    <row r="22" spans="1:17" s="243" customFormat="1" ht="30" customHeight="1" x14ac:dyDescent="0.3">
      <c r="A22" s="28">
        <v>2020</v>
      </c>
      <c r="B22" s="425">
        <v>116</v>
      </c>
      <c r="C22" s="40">
        <v>69</v>
      </c>
      <c r="D22" s="40">
        <v>47</v>
      </c>
      <c r="E22" s="40">
        <v>4</v>
      </c>
      <c r="F22" s="40">
        <v>2</v>
      </c>
      <c r="G22" s="40">
        <v>65</v>
      </c>
      <c r="H22" s="40">
        <v>45</v>
      </c>
      <c r="I22" s="52" t="s">
        <v>4</v>
      </c>
      <c r="J22" s="52" t="s">
        <v>4</v>
      </c>
      <c r="K22" s="52" t="s">
        <v>4</v>
      </c>
      <c r="L22" s="40">
        <v>110</v>
      </c>
      <c r="M22" s="40">
        <v>6</v>
      </c>
      <c r="N22" s="414">
        <v>2020</v>
      </c>
      <c r="O22" s="444"/>
      <c r="P22" s="444"/>
      <c r="Q22" s="444"/>
    </row>
    <row r="23" spans="1:17" s="243" customFormat="1" ht="30" customHeight="1" x14ac:dyDescent="0.3">
      <c r="A23" s="28">
        <v>2021</v>
      </c>
      <c r="B23" s="425">
        <v>110</v>
      </c>
      <c r="C23" s="40">
        <v>64</v>
      </c>
      <c r="D23" s="40">
        <v>46</v>
      </c>
      <c r="E23" s="40">
        <v>3</v>
      </c>
      <c r="F23" s="40">
        <v>2</v>
      </c>
      <c r="G23" s="40">
        <v>61</v>
      </c>
      <c r="H23" s="40">
        <v>44</v>
      </c>
      <c r="I23" s="52" t="s">
        <v>4</v>
      </c>
      <c r="J23" s="52" t="s">
        <v>4</v>
      </c>
      <c r="K23" s="52" t="s">
        <v>4</v>
      </c>
      <c r="L23" s="40">
        <v>110</v>
      </c>
      <c r="M23" s="52" t="s">
        <v>4</v>
      </c>
      <c r="N23" s="414">
        <v>2021</v>
      </c>
      <c r="O23" s="444"/>
      <c r="P23" s="444"/>
      <c r="Q23" s="444"/>
    </row>
    <row r="24" spans="1:17" s="243" customFormat="1" ht="30" customHeight="1" x14ac:dyDescent="0.3">
      <c r="A24" s="68">
        <v>2022</v>
      </c>
      <c r="B24" s="426">
        <v>111</v>
      </c>
      <c r="C24" s="41">
        <v>66</v>
      </c>
      <c r="D24" s="41">
        <v>45</v>
      </c>
      <c r="E24" s="41">
        <v>4</v>
      </c>
      <c r="F24" s="41">
        <v>2</v>
      </c>
      <c r="G24" s="41">
        <v>62</v>
      </c>
      <c r="H24" s="41">
        <v>43</v>
      </c>
      <c r="I24" s="53" t="s">
        <v>4</v>
      </c>
      <c r="J24" s="53" t="s">
        <v>4</v>
      </c>
      <c r="K24" s="53" t="s">
        <v>4</v>
      </c>
      <c r="L24" s="41">
        <v>111</v>
      </c>
      <c r="M24" s="53" t="s">
        <v>4</v>
      </c>
      <c r="N24" s="415">
        <v>2022</v>
      </c>
      <c r="O24" s="444"/>
      <c r="P24" s="444"/>
      <c r="Q24" s="444"/>
    </row>
    <row r="25" spans="1:17" s="243" customFormat="1" ht="12" customHeight="1" thickBot="1" x14ac:dyDescent="0.35">
      <c r="A25" s="28"/>
      <c r="B25" s="442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383"/>
      <c r="O25" s="444"/>
      <c r="P25" s="444"/>
      <c r="Q25" s="444"/>
    </row>
    <row r="26" spans="1:17" s="241" customFormat="1" ht="15" customHeight="1" thickTop="1" x14ac:dyDescent="0.3">
      <c r="A26" s="43" t="s">
        <v>727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43"/>
      <c r="O26" s="443"/>
      <c r="P26" s="443"/>
      <c r="Q26" s="443"/>
    </row>
    <row r="27" spans="1:17" s="243" customFormat="1" ht="13.5" x14ac:dyDescent="0.3">
      <c r="A27" s="3" t="s">
        <v>728</v>
      </c>
      <c r="B27" s="249"/>
      <c r="C27" s="249"/>
      <c r="D27" s="249"/>
      <c r="E27" s="249"/>
      <c r="F27" s="249"/>
      <c r="M27" s="250"/>
      <c r="N27" s="250" t="s">
        <v>729</v>
      </c>
      <c r="O27" s="444"/>
      <c r="P27" s="444"/>
      <c r="Q27" s="444"/>
    </row>
    <row r="28" spans="1:17" x14ac:dyDescent="0.3">
      <c r="O28" s="355"/>
      <c r="P28" s="355"/>
      <c r="Q28" s="355"/>
    </row>
    <row r="29" spans="1:17" x14ac:dyDescent="0.3">
      <c r="O29" s="355"/>
      <c r="P29" s="355"/>
      <c r="Q29" s="355"/>
    </row>
    <row r="30" spans="1:17" x14ac:dyDescent="0.3">
      <c r="O30" s="355"/>
      <c r="P30" s="355"/>
      <c r="Q30" s="355"/>
    </row>
    <row r="31" spans="1:17" x14ac:dyDescent="0.3">
      <c r="O31" s="355"/>
      <c r="P31" s="355"/>
      <c r="Q31" s="355"/>
    </row>
  </sheetData>
  <mergeCells count="17">
    <mergeCell ref="B3:C5"/>
    <mergeCell ref="D3:G3"/>
    <mergeCell ref="I3:M3"/>
    <mergeCell ref="A1:G1"/>
    <mergeCell ref="N3:N5"/>
    <mergeCell ref="N14:N17"/>
    <mergeCell ref="H1:N1"/>
    <mergeCell ref="A14:A17"/>
    <mergeCell ref="B14:H14"/>
    <mergeCell ref="I14:M14"/>
    <mergeCell ref="B15:D15"/>
    <mergeCell ref="E15:H15"/>
    <mergeCell ref="I15:M15"/>
    <mergeCell ref="B16:B17"/>
    <mergeCell ref="E16:F16"/>
    <mergeCell ref="G16:H16"/>
    <mergeCell ref="A3:A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1" orientation="portrait" verticalDpi="0" r:id="rId1"/>
  <colBreaks count="2" manualBreakCount="2">
    <brk id="7" max="1048575" man="1"/>
    <brk id="14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O28"/>
  <sheetViews>
    <sheetView view="pageBreakPreview" zoomScale="85" zoomScaleNormal="100" zoomScaleSheetLayoutView="85" workbookViewId="0">
      <selection activeCell="F12" sqref="F12"/>
    </sheetView>
  </sheetViews>
  <sheetFormatPr defaultColWidth="21" defaultRowHeight="16.5" x14ac:dyDescent="0.3"/>
  <cols>
    <col min="1" max="1" width="17.75" customWidth="1"/>
    <col min="2" max="6" width="13.375" customWidth="1"/>
    <col min="7" max="12" width="13.75" customWidth="1"/>
    <col min="13" max="27" width="10.625" customWidth="1"/>
  </cols>
  <sheetData>
    <row r="1" spans="1:15" s="240" customFormat="1" ht="24.95" customHeight="1" x14ac:dyDescent="0.3">
      <c r="A1" s="489" t="s">
        <v>821</v>
      </c>
      <c r="B1" s="489"/>
      <c r="C1" s="489"/>
      <c r="D1" s="489"/>
      <c r="E1" s="489"/>
      <c r="F1" s="489"/>
      <c r="G1" s="489" t="s">
        <v>730</v>
      </c>
      <c r="H1" s="489"/>
      <c r="I1" s="489"/>
      <c r="J1" s="489"/>
      <c r="K1" s="489"/>
      <c r="L1" s="489"/>
      <c r="M1" s="156"/>
      <c r="N1" s="156"/>
      <c r="O1" s="251"/>
    </row>
    <row r="2" spans="1:15" s="241" customFormat="1" ht="15" customHeight="1" thickBot="1" x14ac:dyDescent="0.35">
      <c r="A2" s="3" t="s">
        <v>188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4" t="s">
        <v>123</v>
      </c>
      <c r="M2" s="206"/>
      <c r="N2" s="443"/>
    </row>
    <row r="3" spans="1:15" s="243" customFormat="1" ht="24.95" customHeight="1" thickTop="1" x14ac:dyDescent="0.3">
      <c r="A3" s="741" t="s">
        <v>693</v>
      </c>
      <c r="B3" s="508" t="s">
        <v>731</v>
      </c>
      <c r="C3" s="542"/>
      <c r="D3" s="632"/>
      <c r="E3" s="552" t="s">
        <v>732</v>
      </c>
      <c r="F3" s="542"/>
      <c r="G3" s="542" t="s">
        <v>733</v>
      </c>
      <c r="H3" s="542"/>
      <c r="I3" s="542"/>
      <c r="J3" s="542"/>
      <c r="K3" s="542"/>
      <c r="L3" s="542"/>
      <c r="M3" s="252"/>
      <c r="N3" s="252"/>
    </row>
    <row r="4" spans="1:15" s="243" customFormat="1" ht="35.1" customHeight="1" x14ac:dyDescent="0.3">
      <c r="A4" s="742"/>
      <c r="B4" s="616"/>
      <c r="C4" s="625" t="s">
        <v>734</v>
      </c>
      <c r="D4" s="625" t="s">
        <v>735</v>
      </c>
      <c r="E4" s="75" t="s">
        <v>736</v>
      </c>
      <c r="F4" s="301" t="s">
        <v>737</v>
      </c>
      <c r="G4" s="304" t="s">
        <v>738</v>
      </c>
      <c r="H4" s="75" t="s">
        <v>739</v>
      </c>
      <c r="I4" s="75" t="s">
        <v>740</v>
      </c>
      <c r="J4" s="75" t="s">
        <v>741</v>
      </c>
      <c r="K4" s="75" t="s">
        <v>742</v>
      </c>
      <c r="L4" s="301" t="s">
        <v>743</v>
      </c>
      <c r="M4" s="252"/>
      <c r="N4" s="252"/>
    </row>
    <row r="5" spans="1:15" s="243" customFormat="1" ht="35.1" customHeight="1" x14ac:dyDescent="0.3">
      <c r="A5" s="742"/>
      <c r="B5" s="617"/>
      <c r="C5" s="625"/>
      <c r="D5" s="625"/>
      <c r="E5" s="81" t="s">
        <v>744</v>
      </c>
      <c r="F5" s="288" t="s">
        <v>745</v>
      </c>
      <c r="G5" s="289" t="s">
        <v>746</v>
      </c>
      <c r="H5" s="81" t="s">
        <v>747</v>
      </c>
      <c r="I5" s="81" t="s">
        <v>748</v>
      </c>
      <c r="J5" s="97" t="s">
        <v>749</v>
      </c>
      <c r="K5" s="81" t="s">
        <v>750</v>
      </c>
      <c r="L5" s="288" t="s">
        <v>751</v>
      </c>
      <c r="M5" s="252"/>
      <c r="N5" s="252"/>
    </row>
    <row r="6" spans="1:15" s="243" customFormat="1" ht="35.1" customHeight="1" x14ac:dyDescent="0.3">
      <c r="A6" s="370">
        <v>2016</v>
      </c>
      <c r="B6" s="92">
        <v>17552</v>
      </c>
      <c r="C6" s="92">
        <v>10080</v>
      </c>
      <c r="D6" s="92">
        <v>7472</v>
      </c>
      <c r="E6" s="92">
        <v>9323</v>
      </c>
      <c r="F6" s="92">
        <v>1849</v>
      </c>
      <c r="G6" s="92">
        <v>1590</v>
      </c>
      <c r="H6" s="92">
        <v>1842</v>
      </c>
      <c r="I6" s="92">
        <v>142</v>
      </c>
      <c r="J6" s="92">
        <v>1458</v>
      </c>
      <c r="K6" s="92">
        <v>101</v>
      </c>
      <c r="L6" s="92">
        <v>563</v>
      </c>
      <c r="M6" s="252"/>
      <c r="N6" s="252"/>
    </row>
    <row r="7" spans="1:15" s="243" customFormat="1" ht="35.1" customHeight="1" x14ac:dyDescent="0.3">
      <c r="A7" s="368">
        <v>2017</v>
      </c>
      <c r="B7" s="40">
        <v>17834</v>
      </c>
      <c r="C7" s="40">
        <v>10188</v>
      </c>
      <c r="D7" s="40">
        <v>7646</v>
      </c>
      <c r="E7" s="40">
        <v>9237</v>
      </c>
      <c r="F7" s="40">
        <v>1866</v>
      </c>
      <c r="G7" s="40">
        <v>1574</v>
      </c>
      <c r="H7" s="40">
        <v>2076</v>
      </c>
      <c r="I7" s="40">
        <v>148</v>
      </c>
      <c r="J7" s="40">
        <v>1525</v>
      </c>
      <c r="K7" s="40">
        <v>106</v>
      </c>
      <c r="L7" s="40">
        <v>571</v>
      </c>
      <c r="M7" s="252"/>
      <c r="N7" s="252"/>
    </row>
    <row r="8" spans="1:15" s="243" customFormat="1" ht="35.1" customHeight="1" x14ac:dyDescent="0.3">
      <c r="A8" s="368">
        <v>2018</v>
      </c>
      <c r="B8" s="40">
        <v>17859</v>
      </c>
      <c r="C8" s="40">
        <v>10201</v>
      </c>
      <c r="D8" s="40">
        <v>7658</v>
      </c>
      <c r="E8" s="40">
        <v>9114</v>
      </c>
      <c r="F8" s="40">
        <v>1812</v>
      </c>
      <c r="G8" s="40">
        <v>1577</v>
      </c>
      <c r="H8" s="40">
        <v>2238</v>
      </c>
      <c r="I8" s="40">
        <v>152</v>
      </c>
      <c r="J8" s="40">
        <v>1536</v>
      </c>
      <c r="K8" s="40">
        <v>107</v>
      </c>
      <c r="L8" s="40">
        <v>577</v>
      </c>
      <c r="M8" s="252"/>
      <c r="N8" s="252"/>
    </row>
    <row r="9" spans="1:15" s="243" customFormat="1" ht="35.1" customHeight="1" x14ac:dyDescent="0.3">
      <c r="A9" s="368">
        <v>2019</v>
      </c>
      <c r="B9" s="40">
        <v>17910</v>
      </c>
      <c r="C9" s="40">
        <v>10203</v>
      </c>
      <c r="D9" s="40">
        <v>7707</v>
      </c>
      <c r="E9" s="40">
        <v>8974</v>
      </c>
      <c r="F9" s="40">
        <v>1795</v>
      </c>
      <c r="G9" s="40">
        <v>1580</v>
      </c>
      <c r="H9" s="40">
        <v>2348</v>
      </c>
      <c r="I9" s="40">
        <v>152</v>
      </c>
      <c r="J9" s="40">
        <v>1570</v>
      </c>
      <c r="K9" s="40">
        <v>114</v>
      </c>
      <c r="L9" s="40">
        <v>585</v>
      </c>
      <c r="M9" s="252"/>
      <c r="N9" s="252"/>
    </row>
    <row r="10" spans="1:15" s="243" customFormat="1" ht="35.1" customHeight="1" x14ac:dyDescent="0.3">
      <c r="A10" s="368">
        <v>2020</v>
      </c>
      <c r="B10" s="40">
        <v>17888</v>
      </c>
      <c r="C10" s="40">
        <v>10209</v>
      </c>
      <c r="D10" s="40">
        <v>7679</v>
      </c>
      <c r="E10" s="40">
        <v>8840</v>
      </c>
      <c r="F10" s="40">
        <v>1778</v>
      </c>
      <c r="G10" s="40">
        <v>1576</v>
      </c>
      <c r="H10" s="40">
        <v>2412</v>
      </c>
      <c r="I10" s="40">
        <v>169</v>
      </c>
      <c r="J10" s="40">
        <v>1604</v>
      </c>
      <c r="K10" s="40">
        <v>122</v>
      </c>
      <c r="L10" s="40">
        <v>580</v>
      </c>
      <c r="M10" s="252"/>
      <c r="N10" s="252"/>
    </row>
    <row r="11" spans="1:15" s="243" customFormat="1" ht="35.1" customHeight="1" x14ac:dyDescent="0.3">
      <c r="A11" s="368">
        <v>2021</v>
      </c>
      <c r="B11" s="40">
        <v>17862</v>
      </c>
      <c r="C11" s="40">
        <v>10199</v>
      </c>
      <c r="D11" s="40">
        <v>7663</v>
      </c>
      <c r="E11" s="40">
        <v>8760</v>
      </c>
      <c r="F11" s="40">
        <v>1763</v>
      </c>
      <c r="G11" s="40">
        <v>1571</v>
      </c>
      <c r="H11" s="40">
        <v>2406</v>
      </c>
      <c r="I11" s="40">
        <v>173</v>
      </c>
      <c r="J11" s="40">
        <v>1634</v>
      </c>
      <c r="K11" s="40">
        <v>138</v>
      </c>
      <c r="L11" s="40">
        <v>576</v>
      </c>
      <c r="M11" s="252"/>
      <c r="N11" s="252"/>
    </row>
    <row r="12" spans="1:15" s="243" customFormat="1" ht="35.1" customHeight="1" x14ac:dyDescent="0.3">
      <c r="A12" s="369">
        <v>2022</v>
      </c>
      <c r="B12" s="253">
        <v>17809</v>
      </c>
      <c r="C12" s="253">
        <v>10179</v>
      </c>
      <c r="D12" s="253">
        <v>7630</v>
      </c>
      <c r="E12" s="253">
        <v>8643</v>
      </c>
      <c r="F12" s="253">
        <v>1730</v>
      </c>
      <c r="G12" s="253">
        <v>1548</v>
      </c>
      <c r="H12" s="253">
        <v>2456</v>
      </c>
      <c r="I12" s="253">
        <v>169</v>
      </c>
      <c r="J12" s="253">
        <v>1671</v>
      </c>
      <c r="K12" s="253">
        <v>157</v>
      </c>
      <c r="L12" s="253">
        <v>569</v>
      </c>
      <c r="M12" s="252"/>
      <c r="N12" s="252"/>
    </row>
    <row r="13" spans="1:15" s="243" customFormat="1" ht="12" customHeight="1" thickBot="1" x14ac:dyDescent="0.35">
      <c r="A13" s="254"/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2"/>
      <c r="N13" s="252"/>
    </row>
    <row r="14" spans="1:15" s="243" customFormat="1" ht="24.95" customHeight="1" thickTop="1" x14ac:dyDescent="0.3">
      <c r="A14" s="741" t="s">
        <v>693</v>
      </c>
      <c r="B14" s="552" t="s">
        <v>733</v>
      </c>
      <c r="C14" s="542"/>
      <c r="D14" s="542"/>
      <c r="E14" s="542"/>
      <c r="F14" s="542"/>
      <c r="G14" s="542" t="s">
        <v>732</v>
      </c>
      <c r="H14" s="632"/>
      <c r="I14" s="552" t="s">
        <v>752</v>
      </c>
      <c r="J14" s="542"/>
      <c r="K14" s="542"/>
      <c r="L14" s="542"/>
      <c r="M14" s="252"/>
      <c r="N14" s="252"/>
    </row>
    <row r="15" spans="1:15" s="243" customFormat="1" ht="35.1" customHeight="1" x14ac:dyDescent="0.3">
      <c r="A15" s="742"/>
      <c r="B15" s="75" t="s">
        <v>753</v>
      </c>
      <c r="C15" s="75" t="s">
        <v>754</v>
      </c>
      <c r="D15" s="75" t="s">
        <v>755</v>
      </c>
      <c r="E15" s="75" t="s">
        <v>756</v>
      </c>
      <c r="F15" s="301" t="s">
        <v>757</v>
      </c>
      <c r="G15" s="304" t="s">
        <v>758</v>
      </c>
      <c r="H15" s="256" t="s">
        <v>759</v>
      </c>
      <c r="I15" s="547" t="s">
        <v>760</v>
      </c>
      <c r="J15" s="545"/>
      <c r="K15" s="547" t="s">
        <v>761</v>
      </c>
      <c r="L15" s="544"/>
      <c r="M15" s="252"/>
      <c r="N15" s="252"/>
    </row>
    <row r="16" spans="1:15" s="243" customFormat="1" ht="35.1" customHeight="1" x14ac:dyDescent="0.3">
      <c r="A16" s="742"/>
      <c r="B16" s="81" t="s">
        <v>762</v>
      </c>
      <c r="C16" s="81" t="s">
        <v>763</v>
      </c>
      <c r="D16" s="81" t="s">
        <v>764</v>
      </c>
      <c r="E16" s="97" t="s">
        <v>765</v>
      </c>
      <c r="F16" s="288" t="s">
        <v>766</v>
      </c>
      <c r="G16" s="289" t="s">
        <v>767</v>
      </c>
      <c r="H16" s="257" t="s">
        <v>768</v>
      </c>
      <c r="I16" s="513" t="s">
        <v>769</v>
      </c>
      <c r="J16" s="504"/>
      <c r="K16" s="513" t="s">
        <v>770</v>
      </c>
      <c r="L16" s="551"/>
      <c r="M16" s="252"/>
      <c r="N16" s="252"/>
    </row>
    <row r="17" spans="1:14" s="243" customFormat="1" ht="35.1" customHeight="1" x14ac:dyDescent="0.3">
      <c r="A17" s="370">
        <v>2016</v>
      </c>
      <c r="B17" s="258">
        <v>416</v>
      </c>
      <c r="C17" s="258">
        <v>27</v>
      </c>
      <c r="D17" s="258">
        <v>53</v>
      </c>
      <c r="E17" s="258">
        <v>46</v>
      </c>
      <c r="F17" s="258">
        <v>18</v>
      </c>
      <c r="G17" s="258">
        <v>74</v>
      </c>
      <c r="H17" s="258">
        <v>50</v>
      </c>
      <c r="I17" s="258"/>
      <c r="J17" s="258">
        <v>6511</v>
      </c>
      <c r="K17" s="258"/>
      <c r="L17" s="258">
        <v>11041</v>
      </c>
      <c r="M17" s="252"/>
      <c r="N17" s="252"/>
    </row>
    <row r="18" spans="1:14" s="243" customFormat="1" ht="35.1" customHeight="1" x14ac:dyDescent="0.3">
      <c r="A18" s="368">
        <v>2017</v>
      </c>
      <c r="B18" s="258">
        <v>445</v>
      </c>
      <c r="C18" s="258">
        <v>25</v>
      </c>
      <c r="D18" s="258">
        <v>58</v>
      </c>
      <c r="E18" s="258">
        <v>52</v>
      </c>
      <c r="F18" s="258">
        <v>19</v>
      </c>
      <c r="G18" s="258">
        <v>84</v>
      </c>
      <c r="H18" s="258">
        <v>48</v>
      </c>
      <c r="I18" s="258"/>
      <c r="J18" s="258">
        <v>6592</v>
      </c>
      <c r="K18" s="258"/>
      <c r="L18" s="258">
        <v>11242</v>
      </c>
      <c r="M18" s="252"/>
      <c r="N18" s="252"/>
    </row>
    <row r="19" spans="1:14" s="243" customFormat="1" ht="35.1" customHeight="1" x14ac:dyDescent="0.3">
      <c r="A19" s="368">
        <v>2018</v>
      </c>
      <c r="B19" s="258">
        <v>461</v>
      </c>
      <c r="C19" s="258">
        <v>24</v>
      </c>
      <c r="D19" s="258">
        <v>54</v>
      </c>
      <c r="E19" s="258">
        <v>52</v>
      </c>
      <c r="F19" s="258">
        <v>19</v>
      </c>
      <c r="G19" s="258">
        <v>85</v>
      </c>
      <c r="H19" s="258">
        <v>51</v>
      </c>
      <c r="I19" s="258"/>
      <c r="J19" s="258">
        <v>6475</v>
      </c>
      <c r="K19" s="258"/>
      <c r="L19" s="258">
        <v>11384</v>
      </c>
      <c r="M19" s="252"/>
      <c r="N19" s="252"/>
    </row>
    <row r="20" spans="1:14" s="243" customFormat="1" ht="35.1" customHeight="1" x14ac:dyDescent="0.3">
      <c r="A20" s="368">
        <v>2019</v>
      </c>
      <c r="B20" s="258">
        <v>497</v>
      </c>
      <c r="C20" s="258">
        <v>23</v>
      </c>
      <c r="D20" s="258">
        <v>55</v>
      </c>
      <c r="E20" s="258">
        <v>60</v>
      </c>
      <c r="F20" s="258">
        <v>19</v>
      </c>
      <c r="G20" s="258">
        <v>85</v>
      </c>
      <c r="H20" s="258">
        <v>53</v>
      </c>
      <c r="I20" s="258"/>
      <c r="J20" s="258">
        <v>6465</v>
      </c>
      <c r="K20" s="258"/>
      <c r="L20" s="258">
        <v>11445</v>
      </c>
      <c r="M20" s="252"/>
      <c r="N20" s="252"/>
    </row>
    <row r="21" spans="1:14" s="243" customFormat="1" ht="35.1" customHeight="1" x14ac:dyDescent="0.3">
      <c r="A21" s="368">
        <v>2020</v>
      </c>
      <c r="B21" s="258">
        <v>513</v>
      </c>
      <c r="C21" s="258">
        <v>24</v>
      </c>
      <c r="D21" s="258">
        <v>53</v>
      </c>
      <c r="E21" s="258">
        <v>55</v>
      </c>
      <c r="F21" s="258">
        <v>19</v>
      </c>
      <c r="G21" s="258">
        <v>86</v>
      </c>
      <c r="H21" s="258">
        <v>57</v>
      </c>
      <c r="I21" s="258"/>
      <c r="J21" s="258">
        <v>6411</v>
      </c>
      <c r="K21" s="258"/>
      <c r="L21" s="258">
        <v>11477</v>
      </c>
      <c r="M21" s="252"/>
      <c r="N21" s="252"/>
    </row>
    <row r="22" spans="1:14" s="243" customFormat="1" ht="35.1" customHeight="1" x14ac:dyDescent="0.3">
      <c r="A22" s="368">
        <v>2021</v>
      </c>
      <c r="B22" s="258">
        <v>532</v>
      </c>
      <c r="C22" s="258">
        <v>26</v>
      </c>
      <c r="D22" s="258">
        <v>51</v>
      </c>
      <c r="E22" s="258">
        <v>65</v>
      </c>
      <c r="F22" s="258">
        <v>21</v>
      </c>
      <c r="G22" s="258">
        <v>93</v>
      </c>
      <c r="H22" s="258">
        <v>53</v>
      </c>
      <c r="I22" s="258"/>
      <c r="J22" s="258">
        <v>6399</v>
      </c>
      <c r="K22" s="258"/>
      <c r="L22" s="258">
        <v>11463</v>
      </c>
      <c r="M22" s="252"/>
      <c r="N22" s="252"/>
    </row>
    <row r="23" spans="1:14" s="243" customFormat="1" ht="35.1" customHeight="1" x14ac:dyDescent="0.3">
      <c r="A23" s="369">
        <v>2022</v>
      </c>
      <c r="B23" s="259">
        <v>555</v>
      </c>
      <c r="C23" s="259">
        <v>25</v>
      </c>
      <c r="D23" s="259">
        <v>50</v>
      </c>
      <c r="E23" s="259">
        <v>68</v>
      </c>
      <c r="F23" s="259">
        <v>20</v>
      </c>
      <c r="G23" s="259">
        <v>98</v>
      </c>
      <c r="H23" s="259">
        <v>50</v>
      </c>
      <c r="I23" s="259"/>
      <c r="J23" s="259">
        <v>6375</v>
      </c>
      <c r="K23" s="259"/>
      <c r="L23" s="259">
        <v>11434</v>
      </c>
      <c r="M23" s="252"/>
      <c r="N23" s="252"/>
    </row>
    <row r="24" spans="1:14" s="243" customFormat="1" ht="12" customHeight="1" thickBot="1" x14ac:dyDescent="0.35">
      <c r="A24" s="445"/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2"/>
      <c r="N24" s="252"/>
    </row>
    <row r="25" spans="1:14" s="241" customFormat="1" ht="27" customHeight="1" thickTop="1" x14ac:dyDescent="0.3">
      <c r="A25" s="716" t="s">
        <v>771</v>
      </c>
      <c r="B25" s="716"/>
      <c r="C25" s="716"/>
      <c r="D25" s="716"/>
      <c r="E25" s="716"/>
      <c r="F25" s="716"/>
      <c r="G25" s="260"/>
      <c r="H25" s="260"/>
      <c r="I25" s="260"/>
      <c r="J25" s="260"/>
      <c r="K25" s="260"/>
      <c r="L25" s="260"/>
      <c r="M25" s="261"/>
      <c r="N25" s="261"/>
    </row>
    <row r="26" spans="1:14" s="241" customFormat="1" ht="15" customHeight="1" x14ac:dyDescent="0.3">
      <c r="A26" s="3" t="s">
        <v>728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50" t="s">
        <v>729</v>
      </c>
      <c r="M26" s="206"/>
      <c r="N26" s="443"/>
    </row>
    <row r="27" spans="1:14" x14ac:dyDescent="0.3">
      <c r="M27" s="355"/>
      <c r="N27" s="355"/>
    </row>
    <row r="28" spans="1:14" x14ac:dyDescent="0.3">
      <c r="M28" s="355"/>
      <c r="N28" s="355"/>
    </row>
  </sheetData>
  <mergeCells count="18">
    <mergeCell ref="A25:F25"/>
    <mergeCell ref="A14:A16"/>
    <mergeCell ref="B14:F14"/>
    <mergeCell ref="G14:H14"/>
    <mergeCell ref="I14:L14"/>
    <mergeCell ref="I15:J15"/>
    <mergeCell ref="K15:L15"/>
    <mergeCell ref="I16:J16"/>
    <mergeCell ref="K16:L16"/>
    <mergeCell ref="A1:F1"/>
    <mergeCell ref="G1:L1"/>
    <mergeCell ref="A3:A5"/>
    <mergeCell ref="B3:D3"/>
    <mergeCell ref="E3:F3"/>
    <mergeCell ref="G3:L3"/>
    <mergeCell ref="B4:B5"/>
    <mergeCell ref="C4:C5"/>
    <mergeCell ref="D4:D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9" orientation="portrait" verticalDpi="0" r:id="rId1"/>
  <colBreaks count="1" manualBreakCount="1">
    <brk id="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K29"/>
  <sheetViews>
    <sheetView view="pageBreakPreview" zoomScale="85" zoomScaleNormal="100" zoomScaleSheetLayoutView="85" workbookViewId="0">
      <selection activeCell="E10" sqref="E10"/>
    </sheetView>
  </sheetViews>
  <sheetFormatPr defaultColWidth="21" defaultRowHeight="16.5" x14ac:dyDescent="0.3"/>
  <cols>
    <col min="1" max="1" width="14.125" customWidth="1"/>
    <col min="2" max="10" width="16.375" customWidth="1"/>
    <col min="11" max="11" width="5.875" bestFit="1" customWidth="1"/>
    <col min="12" max="12" width="7.125" bestFit="1" customWidth="1"/>
    <col min="13" max="14" width="5.875" bestFit="1" customWidth="1"/>
    <col min="15" max="15" width="9.75" bestFit="1" customWidth="1"/>
    <col min="16" max="16" width="17.375" bestFit="1" customWidth="1"/>
    <col min="17" max="18" width="5.25" bestFit="1" customWidth="1"/>
    <col min="19" max="19" width="5.875" bestFit="1" customWidth="1"/>
  </cols>
  <sheetData>
    <row r="1" spans="1:11" s="134" customFormat="1" ht="30" customHeight="1" x14ac:dyDescent="0.3">
      <c r="A1" s="489" t="s">
        <v>822</v>
      </c>
      <c r="B1" s="489"/>
      <c r="C1" s="489"/>
      <c r="D1" s="489"/>
      <c r="E1" s="489"/>
      <c r="F1" s="489" t="s">
        <v>772</v>
      </c>
      <c r="G1" s="489"/>
      <c r="H1" s="489"/>
      <c r="I1" s="489"/>
      <c r="J1" s="489"/>
      <c r="K1" s="275"/>
    </row>
    <row r="2" spans="1:11" s="170" customFormat="1" ht="15" customHeight="1" thickBot="1" x14ac:dyDescent="0.35">
      <c r="A2" s="262" t="s">
        <v>504</v>
      </c>
      <c r="B2" s="262"/>
      <c r="C2" s="262"/>
      <c r="D2" s="262"/>
      <c r="E2" s="262"/>
      <c r="F2" s="262"/>
      <c r="J2" s="263" t="s">
        <v>773</v>
      </c>
      <c r="K2" s="3"/>
    </row>
    <row r="3" spans="1:11" s="19" customFormat="1" ht="24.95" customHeight="1" thickTop="1" x14ac:dyDescent="0.3">
      <c r="A3" s="642" t="s">
        <v>527</v>
      </c>
      <c r="B3" s="743" t="s">
        <v>774</v>
      </c>
      <c r="C3" s="744"/>
      <c r="D3" s="744"/>
      <c r="E3" s="744"/>
      <c r="F3" s="744" t="s">
        <v>774</v>
      </c>
      <c r="G3" s="744"/>
      <c r="H3" s="744"/>
      <c r="I3" s="744"/>
      <c r="J3" s="744"/>
      <c r="K3" s="351"/>
    </row>
    <row r="4" spans="1:11" s="19" customFormat="1" ht="39" customHeight="1" x14ac:dyDescent="0.3">
      <c r="A4" s="643"/>
      <c r="B4" s="264" t="s">
        <v>220</v>
      </c>
      <c r="C4" s="265" t="s">
        <v>775</v>
      </c>
      <c r="D4" s="265" t="s">
        <v>781</v>
      </c>
      <c r="E4" s="330" t="s">
        <v>788</v>
      </c>
      <c r="F4" s="745" t="s">
        <v>788</v>
      </c>
      <c r="G4" s="746"/>
      <c r="H4" s="265" t="s">
        <v>787</v>
      </c>
      <c r="I4" s="265" t="s">
        <v>791</v>
      </c>
      <c r="J4" s="450" t="s">
        <v>792</v>
      </c>
      <c r="K4" s="351"/>
    </row>
    <row r="5" spans="1:11" s="19" customFormat="1" ht="24.95" customHeight="1" x14ac:dyDescent="0.3">
      <c r="A5" s="643"/>
      <c r="B5" s="272"/>
      <c r="C5" s="273"/>
      <c r="D5" s="273"/>
      <c r="E5" s="455" t="s">
        <v>783</v>
      </c>
      <c r="F5" s="453" t="s">
        <v>785</v>
      </c>
      <c r="G5" s="273" t="s">
        <v>786</v>
      </c>
      <c r="H5" s="272" t="s">
        <v>790</v>
      </c>
      <c r="I5" s="274"/>
      <c r="J5" s="451"/>
      <c r="K5" s="351"/>
    </row>
    <row r="6" spans="1:11" s="19" customFormat="1" ht="39" customHeight="1" x14ac:dyDescent="0.3">
      <c r="A6" s="644"/>
      <c r="B6" s="266" t="s">
        <v>97</v>
      </c>
      <c r="C6" s="267" t="s">
        <v>776</v>
      </c>
      <c r="D6" s="268" t="s">
        <v>782</v>
      </c>
      <c r="E6" s="452" t="s">
        <v>626</v>
      </c>
      <c r="F6" s="454" t="s">
        <v>784</v>
      </c>
      <c r="G6" s="268" t="s">
        <v>789</v>
      </c>
      <c r="H6" s="268" t="s">
        <v>793</v>
      </c>
      <c r="I6" s="268" t="s">
        <v>778</v>
      </c>
      <c r="J6" s="452" t="s">
        <v>777</v>
      </c>
      <c r="K6" s="351"/>
    </row>
    <row r="7" spans="1:11" s="19" customFormat="1" ht="35.1" customHeight="1" x14ac:dyDescent="0.3">
      <c r="A7" s="446">
        <v>2016</v>
      </c>
      <c r="B7" s="13">
        <v>241</v>
      </c>
      <c r="C7" s="13">
        <v>9</v>
      </c>
      <c r="D7" s="13">
        <v>20</v>
      </c>
      <c r="E7" s="13">
        <v>101</v>
      </c>
      <c r="F7" s="13">
        <v>88</v>
      </c>
      <c r="G7" s="13">
        <v>13</v>
      </c>
      <c r="H7" s="106" t="s">
        <v>4</v>
      </c>
      <c r="I7" s="13">
        <v>4</v>
      </c>
      <c r="J7" s="13">
        <v>107</v>
      </c>
      <c r="K7" s="351"/>
    </row>
    <row r="8" spans="1:11" s="19" customFormat="1" ht="35.1" customHeight="1" x14ac:dyDescent="0.3">
      <c r="A8" s="447">
        <v>2017</v>
      </c>
      <c r="B8" s="12">
        <v>235</v>
      </c>
      <c r="C8" s="12">
        <v>11</v>
      </c>
      <c r="D8" s="12">
        <v>20</v>
      </c>
      <c r="E8" s="12">
        <v>98</v>
      </c>
      <c r="F8" s="12">
        <v>85</v>
      </c>
      <c r="G8" s="12">
        <v>13</v>
      </c>
      <c r="H8" s="86" t="s">
        <v>4</v>
      </c>
      <c r="I8" s="12">
        <v>4</v>
      </c>
      <c r="J8" s="12">
        <v>102</v>
      </c>
      <c r="K8" s="351"/>
    </row>
    <row r="9" spans="1:11" s="19" customFormat="1" ht="35.1" customHeight="1" x14ac:dyDescent="0.3">
      <c r="A9" s="447">
        <v>2018</v>
      </c>
      <c r="B9" s="12">
        <v>223</v>
      </c>
      <c r="C9" s="12">
        <v>12</v>
      </c>
      <c r="D9" s="12">
        <v>20</v>
      </c>
      <c r="E9" s="12">
        <v>92</v>
      </c>
      <c r="F9" s="12">
        <v>80</v>
      </c>
      <c r="G9" s="12">
        <v>12</v>
      </c>
      <c r="H9" s="86" t="s">
        <v>4</v>
      </c>
      <c r="I9" s="12">
        <v>3</v>
      </c>
      <c r="J9" s="12">
        <v>96</v>
      </c>
      <c r="K9" s="351"/>
    </row>
    <row r="10" spans="1:11" s="19" customFormat="1" ht="35.1" customHeight="1" x14ac:dyDescent="0.3">
      <c r="A10" s="447">
        <v>2019</v>
      </c>
      <c r="B10" s="12">
        <v>206</v>
      </c>
      <c r="C10" s="12">
        <v>16</v>
      </c>
      <c r="D10" s="12">
        <v>20</v>
      </c>
      <c r="E10" s="12">
        <v>86</v>
      </c>
      <c r="F10" s="12">
        <v>74</v>
      </c>
      <c r="G10" s="12">
        <v>12</v>
      </c>
      <c r="H10" s="86" t="s">
        <v>4</v>
      </c>
      <c r="I10" s="12">
        <v>6</v>
      </c>
      <c r="J10" s="12">
        <v>78</v>
      </c>
      <c r="K10" s="351"/>
    </row>
    <row r="11" spans="1:11" s="19" customFormat="1" ht="35.1" customHeight="1" x14ac:dyDescent="0.3">
      <c r="A11" s="447">
        <v>2020</v>
      </c>
      <c r="B11" s="12">
        <v>191</v>
      </c>
      <c r="C11" s="12">
        <v>19</v>
      </c>
      <c r="D11" s="12">
        <v>20</v>
      </c>
      <c r="E11" s="12">
        <v>79</v>
      </c>
      <c r="F11" s="12">
        <v>67</v>
      </c>
      <c r="G11" s="12">
        <v>12</v>
      </c>
      <c r="H11" s="86" t="s">
        <v>4</v>
      </c>
      <c r="I11" s="12">
        <v>6</v>
      </c>
      <c r="J11" s="12">
        <v>67</v>
      </c>
      <c r="K11" s="351"/>
    </row>
    <row r="12" spans="1:11" s="19" customFormat="1" ht="35.1" customHeight="1" x14ac:dyDescent="0.3">
      <c r="A12" s="447">
        <v>2021</v>
      </c>
      <c r="B12" s="12">
        <v>178</v>
      </c>
      <c r="C12" s="12">
        <v>22</v>
      </c>
      <c r="D12" s="12">
        <v>20</v>
      </c>
      <c r="E12" s="12">
        <v>75</v>
      </c>
      <c r="F12" s="12">
        <v>64</v>
      </c>
      <c r="G12" s="12">
        <v>11</v>
      </c>
      <c r="H12" s="86" t="s">
        <v>4</v>
      </c>
      <c r="I12" s="12">
        <v>6</v>
      </c>
      <c r="J12" s="12">
        <v>55</v>
      </c>
      <c r="K12" s="351"/>
    </row>
    <row r="13" spans="1:11" s="19" customFormat="1" ht="35.1" customHeight="1" x14ac:dyDescent="0.3">
      <c r="A13" s="448">
        <v>2022</v>
      </c>
      <c r="B13" s="16">
        <v>159</v>
      </c>
      <c r="C13" s="16">
        <v>23</v>
      </c>
      <c r="D13" s="16">
        <v>19</v>
      </c>
      <c r="E13" s="16">
        <v>63</v>
      </c>
      <c r="F13" s="16">
        <v>54</v>
      </c>
      <c r="G13" s="16">
        <v>9</v>
      </c>
      <c r="H13" s="87" t="s">
        <v>4</v>
      </c>
      <c r="I13" s="16">
        <v>6</v>
      </c>
      <c r="J13" s="16">
        <v>48</v>
      </c>
      <c r="K13" s="351"/>
    </row>
    <row r="14" spans="1:11" s="19" customFormat="1" ht="12" customHeight="1" thickBot="1" x14ac:dyDescent="0.35">
      <c r="A14" s="269"/>
      <c r="B14" s="269"/>
      <c r="C14" s="269"/>
      <c r="D14" s="269"/>
      <c r="E14" s="269"/>
      <c r="F14" s="269"/>
      <c r="G14" s="269"/>
      <c r="H14" s="269"/>
      <c r="I14" s="269"/>
      <c r="J14" s="269"/>
      <c r="K14" s="351"/>
    </row>
    <row r="15" spans="1:11" s="19" customFormat="1" ht="24.95" customHeight="1" thickTop="1" x14ac:dyDescent="0.3">
      <c r="A15" s="642" t="s">
        <v>527</v>
      </c>
      <c r="B15" s="743" t="s">
        <v>779</v>
      </c>
      <c r="C15" s="744"/>
      <c r="D15" s="744"/>
      <c r="E15" s="744"/>
      <c r="F15" s="744" t="s">
        <v>779</v>
      </c>
      <c r="G15" s="744"/>
      <c r="H15" s="744"/>
      <c r="I15" s="744"/>
      <c r="J15" s="744"/>
      <c r="K15" s="351"/>
    </row>
    <row r="16" spans="1:11" s="19" customFormat="1" ht="39" customHeight="1" x14ac:dyDescent="0.3">
      <c r="A16" s="643"/>
      <c r="B16" s="264" t="s">
        <v>220</v>
      </c>
      <c r="C16" s="265" t="s">
        <v>775</v>
      </c>
      <c r="D16" s="265" t="s">
        <v>781</v>
      </c>
      <c r="E16" s="330" t="s">
        <v>788</v>
      </c>
      <c r="F16" s="745" t="s">
        <v>788</v>
      </c>
      <c r="G16" s="746"/>
      <c r="H16" s="265" t="s">
        <v>787</v>
      </c>
      <c r="I16" s="265" t="s">
        <v>791</v>
      </c>
      <c r="J16" s="450" t="s">
        <v>792</v>
      </c>
      <c r="K16" s="351"/>
    </row>
    <row r="17" spans="1:11" s="19" customFormat="1" ht="24.95" customHeight="1" x14ac:dyDescent="0.3">
      <c r="A17" s="643"/>
      <c r="B17" s="272"/>
      <c r="C17" s="273"/>
      <c r="D17" s="273"/>
      <c r="E17" s="455" t="s">
        <v>783</v>
      </c>
      <c r="F17" s="453" t="s">
        <v>785</v>
      </c>
      <c r="G17" s="273" t="s">
        <v>786</v>
      </c>
      <c r="H17" s="272" t="s">
        <v>790</v>
      </c>
      <c r="I17" s="274"/>
      <c r="J17" s="451"/>
      <c r="K17" s="351"/>
    </row>
    <row r="18" spans="1:11" s="19" customFormat="1" ht="39" customHeight="1" x14ac:dyDescent="0.3">
      <c r="A18" s="644"/>
      <c r="B18" s="266" t="s">
        <v>97</v>
      </c>
      <c r="C18" s="267" t="s">
        <v>776</v>
      </c>
      <c r="D18" s="268" t="s">
        <v>782</v>
      </c>
      <c r="E18" s="452" t="s">
        <v>626</v>
      </c>
      <c r="F18" s="454" t="s">
        <v>784</v>
      </c>
      <c r="G18" s="268" t="s">
        <v>789</v>
      </c>
      <c r="H18" s="268" t="s">
        <v>793</v>
      </c>
      <c r="I18" s="268" t="s">
        <v>778</v>
      </c>
      <c r="J18" s="452" t="s">
        <v>777</v>
      </c>
      <c r="K18" s="351"/>
    </row>
    <row r="19" spans="1:11" s="19" customFormat="1" ht="35.1" customHeight="1" x14ac:dyDescent="0.3">
      <c r="A19" s="446">
        <v>2016</v>
      </c>
      <c r="B19" s="12">
        <v>9395</v>
      </c>
      <c r="C19" s="12">
        <v>616</v>
      </c>
      <c r="D19" s="12">
        <v>1302</v>
      </c>
      <c r="E19" s="12">
        <v>5609</v>
      </c>
      <c r="F19" s="12">
        <v>4710</v>
      </c>
      <c r="G19" s="12">
        <v>899</v>
      </c>
      <c r="H19" s="86" t="s">
        <v>4</v>
      </c>
      <c r="I19" s="12">
        <v>116</v>
      </c>
      <c r="J19" s="12">
        <v>1752</v>
      </c>
      <c r="K19" s="351"/>
    </row>
    <row r="20" spans="1:11" s="19" customFormat="1" ht="35.1" customHeight="1" x14ac:dyDescent="0.3">
      <c r="A20" s="447">
        <v>2017</v>
      </c>
      <c r="B20" s="86">
        <v>9127</v>
      </c>
      <c r="C20" s="12">
        <v>704</v>
      </c>
      <c r="D20" s="12">
        <v>1275</v>
      </c>
      <c r="E20" s="12">
        <v>5340</v>
      </c>
      <c r="F20" s="12">
        <v>4501</v>
      </c>
      <c r="G20" s="12">
        <v>839</v>
      </c>
      <c r="H20" s="86" t="s">
        <v>4</v>
      </c>
      <c r="I20" s="12">
        <v>105</v>
      </c>
      <c r="J20" s="12">
        <v>1703</v>
      </c>
      <c r="K20" s="351"/>
    </row>
    <row r="21" spans="1:11" s="19" customFormat="1" ht="35.1" customHeight="1" x14ac:dyDescent="0.3">
      <c r="A21" s="447">
        <v>2018</v>
      </c>
      <c r="B21" s="86">
        <v>8583</v>
      </c>
      <c r="C21" s="12">
        <v>724</v>
      </c>
      <c r="D21" s="12">
        <v>1268</v>
      </c>
      <c r="E21" s="12">
        <v>4993</v>
      </c>
      <c r="F21" s="12">
        <v>4193</v>
      </c>
      <c r="G21" s="12">
        <v>800</v>
      </c>
      <c r="H21" s="86" t="s">
        <v>4</v>
      </c>
      <c r="I21" s="12">
        <v>94</v>
      </c>
      <c r="J21" s="12">
        <v>1504</v>
      </c>
      <c r="K21" s="351"/>
    </row>
    <row r="22" spans="1:11" s="19" customFormat="1" ht="35.1" customHeight="1" x14ac:dyDescent="0.3">
      <c r="A22" s="447">
        <v>2019</v>
      </c>
      <c r="B22" s="86">
        <v>8027</v>
      </c>
      <c r="C22" s="12">
        <v>922</v>
      </c>
      <c r="D22" s="12">
        <v>1192</v>
      </c>
      <c r="E22" s="12">
        <v>4498</v>
      </c>
      <c r="F22" s="12">
        <v>3749</v>
      </c>
      <c r="G22" s="12">
        <v>749</v>
      </c>
      <c r="H22" s="86" t="s">
        <v>4</v>
      </c>
      <c r="I22" s="12">
        <v>149</v>
      </c>
      <c r="J22" s="12">
        <v>1266</v>
      </c>
      <c r="K22" s="351"/>
    </row>
    <row r="23" spans="1:11" s="19" customFormat="1" ht="35.1" customHeight="1" x14ac:dyDescent="0.3">
      <c r="A23" s="447">
        <v>2020</v>
      </c>
      <c r="B23" s="12">
        <v>6891</v>
      </c>
      <c r="C23" s="12">
        <v>1013</v>
      </c>
      <c r="D23" s="12">
        <v>1011</v>
      </c>
      <c r="E23" s="12">
        <v>3771</v>
      </c>
      <c r="F23" s="12">
        <v>3136</v>
      </c>
      <c r="G23" s="12">
        <v>635</v>
      </c>
      <c r="H23" s="86" t="s">
        <v>4</v>
      </c>
      <c r="I23" s="12">
        <v>151</v>
      </c>
      <c r="J23" s="12">
        <v>945</v>
      </c>
      <c r="K23" s="351"/>
    </row>
    <row r="24" spans="1:11" s="19" customFormat="1" ht="35.1" customHeight="1" x14ac:dyDescent="0.3">
      <c r="A24" s="447">
        <v>2021</v>
      </c>
      <c r="B24" s="12">
        <v>6368</v>
      </c>
      <c r="C24" s="12">
        <v>1108</v>
      </c>
      <c r="D24" s="12">
        <v>947</v>
      </c>
      <c r="E24" s="12">
        <v>3354</v>
      </c>
      <c r="F24" s="12">
        <v>2779</v>
      </c>
      <c r="G24" s="12">
        <v>575</v>
      </c>
      <c r="H24" s="86" t="s">
        <v>4</v>
      </c>
      <c r="I24" s="12">
        <v>136</v>
      </c>
      <c r="J24" s="12">
        <v>823</v>
      </c>
      <c r="K24" s="351"/>
    </row>
    <row r="25" spans="1:11" s="19" customFormat="1" ht="35.1" customHeight="1" x14ac:dyDescent="0.3">
      <c r="A25" s="448">
        <v>2022</v>
      </c>
      <c r="B25" s="16">
        <v>5323</v>
      </c>
      <c r="C25" s="16">
        <v>1050</v>
      </c>
      <c r="D25" s="16">
        <v>778</v>
      </c>
      <c r="E25" s="16">
        <v>2692</v>
      </c>
      <c r="F25" s="16">
        <v>2234</v>
      </c>
      <c r="G25" s="16">
        <v>458</v>
      </c>
      <c r="H25" s="87" t="s">
        <v>4</v>
      </c>
      <c r="I25" s="16">
        <v>128</v>
      </c>
      <c r="J25" s="16">
        <v>675</v>
      </c>
      <c r="K25" s="351"/>
    </row>
    <row r="26" spans="1:11" s="19" customFormat="1" ht="12" customHeight="1" thickBot="1" x14ac:dyDescent="0.35">
      <c r="A26" s="449"/>
      <c r="B26" s="270"/>
      <c r="C26" s="270"/>
      <c r="D26" s="270"/>
      <c r="E26" s="270"/>
      <c r="F26" s="270"/>
      <c r="G26" s="270"/>
      <c r="H26" s="270"/>
      <c r="I26" s="270"/>
      <c r="J26" s="270"/>
      <c r="K26" s="351"/>
    </row>
    <row r="27" spans="1:11" s="170" customFormat="1" ht="15" customHeight="1" thickTop="1" x14ac:dyDescent="0.3">
      <c r="A27" s="43" t="s">
        <v>780</v>
      </c>
      <c r="B27" s="271"/>
      <c r="C27" s="271"/>
      <c r="D27" s="271"/>
      <c r="E27" s="271"/>
      <c r="F27" s="271"/>
      <c r="G27" s="45"/>
      <c r="H27" s="45"/>
      <c r="I27" s="45"/>
      <c r="J27" s="200" t="s">
        <v>570</v>
      </c>
      <c r="K27" s="3"/>
    </row>
    <row r="28" spans="1:11" x14ac:dyDescent="0.3">
      <c r="K28" s="355"/>
    </row>
    <row r="29" spans="1:11" x14ac:dyDescent="0.3">
      <c r="K29" s="355"/>
    </row>
  </sheetData>
  <mergeCells count="10">
    <mergeCell ref="F1:J1"/>
    <mergeCell ref="A3:A6"/>
    <mergeCell ref="A15:A18"/>
    <mergeCell ref="A1:E1"/>
    <mergeCell ref="B3:E3"/>
    <mergeCell ref="F3:J3"/>
    <mergeCell ref="B15:E15"/>
    <mergeCell ref="F15:J15"/>
    <mergeCell ref="F4:G4"/>
    <mergeCell ref="F16:G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18"/>
  <sheetViews>
    <sheetView view="pageBreakPreview" zoomScale="70" zoomScaleNormal="100" zoomScaleSheetLayoutView="70" workbookViewId="0">
      <selection activeCell="N9" sqref="N9"/>
    </sheetView>
  </sheetViews>
  <sheetFormatPr defaultColWidth="21" defaultRowHeight="16.5" x14ac:dyDescent="0.3"/>
  <cols>
    <col min="1" max="1" width="12.875" customWidth="1"/>
    <col min="2" max="7" width="13.875" customWidth="1"/>
    <col min="8" max="8" width="6.25" customWidth="1"/>
    <col min="9" max="14" width="13.875" customWidth="1"/>
    <col min="15" max="15" width="12.625" customWidth="1"/>
  </cols>
  <sheetData>
    <row r="1" spans="1:16" s="134" customFormat="1" ht="30" customHeight="1" x14ac:dyDescent="0.3">
      <c r="A1" s="747" t="s">
        <v>823</v>
      </c>
      <c r="B1" s="747"/>
      <c r="C1" s="747"/>
      <c r="D1" s="747"/>
      <c r="E1" s="747"/>
      <c r="F1" s="747"/>
      <c r="G1" s="747"/>
      <c r="H1" s="331"/>
      <c r="I1" s="747" t="s">
        <v>794</v>
      </c>
      <c r="J1" s="747"/>
      <c r="K1" s="747"/>
      <c r="L1" s="747"/>
      <c r="M1" s="747"/>
      <c r="N1" s="747"/>
    </row>
    <row r="2" spans="1:16" s="170" customFormat="1" ht="15" customHeight="1" thickBot="1" x14ac:dyDescent="0.35">
      <c r="A2" s="3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09" t="s">
        <v>123</v>
      </c>
    </row>
    <row r="3" spans="1:16" s="19" customFormat="1" ht="30" customHeight="1" thickTop="1" x14ac:dyDescent="0.3">
      <c r="A3" s="750" t="s">
        <v>527</v>
      </c>
      <c r="B3" s="752" t="s">
        <v>795</v>
      </c>
      <c r="C3" s="753"/>
      <c r="D3" s="754"/>
      <c r="E3" s="752" t="s">
        <v>796</v>
      </c>
      <c r="F3" s="753"/>
      <c r="G3" s="753"/>
      <c r="H3" s="282"/>
      <c r="I3" s="755" t="s">
        <v>797</v>
      </c>
      <c r="J3" s="755"/>
      <c r="K3" s="755"/>
      <c r="L3" s="755"/>
      <c r="M3" s="755"/>
      <c r="N3" s="756"/>
      <c r="O3" s="748" t="s">
        <v>527</v>
      </c>
      <c r="P3" s="351"/>
    </row>
    <row r="4" spans="1:16" s="19" customFormat="1" ht="39.950000000000003" customHeight="1" x14ac:dyDescent="0.3">
      <c r="A4" s="751"/>
      <c r="B4" s="276"/>
      <c r="C4" s="277" t="s">
        <v>798</v>
      </c>
      <c r="D4" s="277" t="s">
        <v>799</v>
      </c>
      <c r="E4" s="276"/>
      <c r="F4" s="278" t="s">
        <v>800</v>
      </c>
      <c r="G4" s="456" t="s">
        <v>801</v>
      </c>
      <c r="H4" s="282"/>
      <c r="I4" s="457" t="s">
        <v>802</v>
      </c>
      <c r="J4" s="279" t="s">
        <v>803</v>
      </c>
      <c r="K4" s="279" t="s">
        <v>804</v>
      </c>
      <c r="L4" s="280" t="s">
        <v>805</v>
      </c>
      <c r="M4" s="279" t="s">
        <v>809</v>
      </c>
      <c r="N4" s="280" t="s">
        <v>806</v>
      </c>
      <c r="O4" s="749"/>
      <c r="P4" s="351"/>
    </row>
    <row r="5" spans="1:16" s="19" customFormat="1" ht="50.1" customHeight="1" x14ac:dyDescent="0.3">
      <c r="A5" s="281">
        <v>2011</v>
      </c>
      <c r="B5" s="463">
        <v>32550</v>
      </c>
      <c r="C5" s="13">
        <v>14759</v>
      </c>
      <c r="D5" s="13">
        <v>17791</v>
      </c>
      <c r="E5" s="13">
        <v>32550</v>
      </c>
      <c r="F5" s="13">
        <v>9856</v>
      </c>
      <c r="G5" s="13">
        <v>5328</v>
      </c>
      <c r="H5" s="12"/>
      <c r="I5" s="13">
        <v>4278</v>
      </c>
      <c r="J5" s="13">
        <v>6359</v>
      </c>
      <c r="K5" s="13">
        <v>3825</v>
      </c>
      <c r="L5" s="13">
        <v>2904</v>
      </c>
      <c r="M5" s="106" t="s">
        <v>4</v>
      </c>
      <c r="N5" s="106" t="s">
        <v>4</v>
      </c>
      <c r="O5" s="459">
        <v>2011</v>
      </c>
      <c r="P5" s="351"/>
    </row>
    <row r="6" spans="1:16" s="19" customFormat="1" ht="50.1" customHeight="1" x14ac:dyDescent="0.3">
      <c r="A6" s="282">
        <v>2012</v>
      </c>
      <c r="B6" s="464">
        <v>38550</v>
      </c>
      <c r="C6" s="12">
        <v>17673</v>
      </c>
      <c r="D6" s="12">
        <v>20877</v>
      </c>
      <c r="E6" s="12">
        <v>38550</v>
      </c>
      <c r="F6" s="12">
        <v>11866</v>
      </c>
      <c r="G6" s="12">
        <v>7124</v>
      </c>
      <c r="H6" s="12"/>
      <c r="I6" s="12">
        <v>4317</v>
      </c>
      <c r="J6" s="12">
        <v>7297</v>
      </c>
      <c r="K6" s="12">
        <v>4575</v>
      </c>
      <c r="L6" s="12">
        <v>3371</v>
      </c>
      <c r="M6" s="86" t="s">
        <v>4</v>
      </c>
      <c r="N6" s="86" t="s">
        <v>4</v>
      </c>
      <c r="O6" s="460">
        <v>2012</v>
      </c>
      <c r="P6" s="351"/>
    </row>
    <row r="7" spans="1:16" s="19" customFormat="1" ht="50.1" customHeight="1" x14ac:dyDescent="0.3">
      <c r="A7" s="282">
        <v>2013</v>
      </c>
      <c r="B7" s="464">
        <v>47617</v>
      </c>
      <c r="C7" s="12">
        <v>22409</v>
      </c>
      <c r="D7" s="12">
        <v>25208</v>
      </c>
      <c r="E7" s="12">
        <v>47617</v>
      </c>
      <c r="F7" s="12">
        <v>15908</v>
      </c>
      <c r="G7" s="12">
        <v>9393</v>
      </c>
      <c r="H7" s="12"/>
      <c r="I7" s="12">
        <v>4562</v>
      </c>
      <c r="J7" s="12">
        <v>8601</v>
      </c>
      <c r="K7" s="12">
        <v>5264</v>
      </c>
      <c r="L7" s="86" t="s">
        <v>4</v>
      </c>
      <c r="M7" s="86">
        <v>2554</v>
      </c>
      <c r="N7" s="86">
        <v>1335</v>
      </c>
      <c r="O7" s="460">
        <v>2013</v>
      </c>
      <c r="P7" s="351"/>
    </row>
    <row r="8" spans="1:16" s="19" customFormat="1" ht="50.1" customHeight="1" x14ac:dyDescent="0.3">
      <c r="A8" s="282">
        <v>2014</v>
      </c>
      <c r="B8" s="464">
        <v>47114</v>
      </c>
      <c r="C8" s="12">
        <v>21879</v>
      </c>
      <c r="D8" s="12">
        <v>25235</v>
      </c>
      <c r="E8" s="12">
        <v>47114</v>
      </c>
      <c r="F8" s="12">
        <v>18325</v>
      </c>
      <c r="G8" s="12">
        <v>9479</v>
      </c>
      <c r="H8" s="12"/>
      <c r="I8" s="12">
        <v>3790</v>
      </c>
      <c r="J8" s="12">
        <v>7664</v>
      </c>
      <c r="K8" s="12">
        <v>4927</v>
      </c>
      <c r="L8" s="86" t="s">
        <v>4</v>
      </c>
      <c r="M8" s="12">
        <v>2189</v>
      </c>
      <c r="N8" s="12">
        <v>740</v>
      </c>
      <c r="O8" s="460">
        <v>2014</v>
      </c>
      <c r="P8" s="351"/>
    </row>
    <row r="9" spans="1:16" s="19" customFormat="1" ht="50.1" customHeight="1" x14ac:dyDescent="0.3">
      <c r="A9" s="282">
        <v>2015</v>
      </c>
      <c r="B9" s="464">
        <v>54872</v>
      </c>
      <c r="C9" s="12">
        <v>25705</v>
      </c>
      <c r="D9" s="12">
        <v>29167</v>
      </c>
      <c r="E9" s="12">
        <v>54872</v>
      </c>
      <c r="F9" s="12">
        <v>21130</v>
      </c>
      <c r="G9" s="12">
        <v>12122</v>
      </c>
      <c r="H9" s="12"/>
      <c r="I9" s="12">
        <v>4123</v>
      </c>
      <c r="J9" s="12">
        <v>8351</v>
      </c>
      <c r="K9" s="12">
        <v>5478</v>
      </c>
      <c r="L9" s="86" t="s">
        <v>4</v>
      </c>
      <c r="M9" s="12">
        <v>2782</v>
      </c>
      <c r="N9" s="12">
        <v>886</v>
      </c>
      <c r="O9" s="460">
        <v>2015</v>
      </c>
      <c r="P9" s="351"/>
    </row>
    <row r="10" spans="1:16" s="19" customFormat="1" ht="50.1" customHeight="1" x14ac:dyDescent="0.3">
      <c r="A10" s="282">
        <v>2016</v>
      </c>
      <c r="B10" s="464">
        <v>55864</v>
      </c>
      <c r="C10" s="12">
        <v>26181</v>
      </c>
      <c r="D10" s="12">
        <v>29683</v>
      </c>
      <c r="E10" s="12">
        <v>55864</v>
      </c>
      <c r="F10" s="12">
        <v>21435</v>
      </c>
      <c r="G10" s="12">
        <v>12679</v>
      </c>
      <c r="H10" s="12"/>
      <c r="I10" s="12">
        <v>4041</v>
      </c>
      <c r="J10" s="12">
        <v>8030</v>
      </c>
      <c r="K10" s="12">
        <v>5626</v>
      </c>
      <c r="L10" s="86" t="s">
        <v>4</v>
      </c>
      <c r="M10" s="12">
        <v>2967</v>
      </c>
      <c r="N10" s="12">
        <v>1086</v>
      </c>
      <c r="O10" s="460">
        <v>2016</v>
      </c>
      <c r="P10" s="351"/>
    </row>
    <row r="11" spans="1:16" s="19" customFormat="1" ht="50.1" customHeight="1" x14ac:dyDescent="0.3">
      <c r="A11" s="282">
        <v>2017</v>
      </c>
      <c r="B11" s="464">
        <v>62769</v>
      </c>
      <c r="C11" s="12">
        <v>29336</v>
      </c>
      <c r="D11" s="12">
        <v>33433</v>
      </c>
      <c r="E11" s="12">
        <v>62769</v>
      </c>
      <c r="F11" s="12">
        <v>22854</v>
      </c>
      <c r="G11" s="12">
        <v>15470</v>
      </c>
      <c r="H11" s="12"/>
      <c r="I11" s="12">
        <v>4543</v>
      </c>
      <c r="J11" s="12">
        <v>8705</v>
      </c>
      <c r="K11" s="12">
        <v>6328</v>
      </c>
      <c r="L11" s="86" t="s">
        <v>4</v>
      </c>
      <c r="M11" s="12">
        <v>3452</v>
      </c>
      <c r="N11" s="12">
        <v>1417</v>
      </c>
      <c r="O11" s="460">
        <v>2017</v>
      </c>
      <c r="P11" s="351"/>
    </row>
    <row r="12" spans="1:16" s="19" customFormat="1" ht="50.1" customHeight="1" x14ac:dyDescent="0.3">
      <c r="A12" s="282">
        <v>2018</v>
      </c>
      <c r="B12" s="464">
        <v>67649</v>
      </c>
      <c r="C12" s="12">
        <v>31578</v>
      </c>
      <c r="D12" s="12">
        <v>36071</v>
      </c>
      <c r="E12" s="12">
        <v>67649</v>
      </c>
      <c r="F12" s="12">
        <v>22045</v>
      </c>
      <c r="G12" s="12">
        <v>18770</v>
      </c>
      <c r="H12" s="12"/>
      <c r="I12" s="12">
        <v>5261</v>
      </c>
      <c r="J12" s="12">
        <v>8813</v>
      </c>
      <c r="K12" s="12">
        <v>7124</v>
      </c>
      <c r="L12" s="86" t="s">
        <v>4</v>
      </c>
      <c r="M12" s="12">
        <v>3922</v>
      </c>
      <c r="N12" s="12">
        <v>1714</v>
      </c>
      <c r="O12" s="460">
        <v>2018</v>
      </c>
      <c r="P12" s="351"/>
    </row>
    <row r="13" spans="1:16" s="19" customFormat="1" ht="50.1" customHeight="1" x14ac:dyDescent="0.3">
      <c r="A13" s="282">
        <v>2019</v>
      </c>
      <c r="B13" s="464">
        <v>72849</v>
      </c>
      <c r="C13" s="12">
        <v>33946</v>
      </c>
      <c r="D13" s="12">
        <v>38903</v>
      </c>
      <c r="E13" s="12">
        <v>72849</v>
      </c>
      <c r="F13" s="12">
        <v>21307</v>
      </c>
      <c r="G13" s="12">
        <v>22358</v>
      </c>
      <c r="H13" s="12"/>
      <c r="I13" s="12">
        <v>5840</v>
      </c>
      <c r="J13" s="12">
        <v>9098</v>
      </c>
      <c r="K13" s="12">
        <v>7864</v>
      </c>
      <c r="L13" s="86" t="s">
        <v>4</v>
      </c>
      <c r="M13" s="12">
        <v>4410</v>
      </c>
      <c r="N13" s="12">
        <v>1972</v>
      </c>
      <c r="O13" s="460">
        <v>2019</v>
      </c>
      <c r="P13" s="351"/>
    </row>
    <row r="14" spans="1:16" s="19" customFormat="1" ht="50.1" customHeight="1" x14ac:dyDescent="0.3">
      <c r="A14" s="282">
        <v>2020</v>
      </c>
      <c r="B14" s="464">
        <v>77129</v>
      </c>
      <c r="C14" s="12">
        <v>36015</v>
      </c>
      <c r="D14" s="12">
        <v>41114</v>
      </c>
      <c r="E14" s="12">
        <v>77129</v>
      </c>
      <c r="F14" s="12">
        <v>19939</v>
      </c>
      <c r="G14" s="12">
        <v>25918</v>
      </c>
      <c r="H14" s="12"/>
      <c r="I14" s="12">
        <v>6285</v>
      </c>
      <c r="J14" s="12">
        <v>9023</v>
      </c>
      <c r="K14" s="12">
        <v>8530</v>
      </c>
      <c r="L14" s="86" t="s">
        <v>4</v>
      </c>
      <c r="M14" s="12">
        <v>5070</v>
      </c>
      <c r="N14" s="12">
        <v>2364</v>
      </c>
      <c r="O14" s="460">
        <v>2020</v>
      </c>
      <c r="P14" s="351"/>
    </row>
    <row r="15" spans="1:16" s="19" customFormat="1" ht="50.1" customHeight="1" x14ac:dyDescent="0.3">
      <c r="A15" s="282">
        <v>2021</v>
      </c>
      <c r="B15" s="464">
        <v>79853</v>
      </c>
      <c r="C15" s="12">
        <v>37202</v>
      </c>
      <c r="D15" s="12">
        <v>42651</v>
      </c>
      <c r="E15" s="12">
        <v>79853</v>
      </c>
      <c r="F15" s="12">
        <v>17764</v>
      </c>
      <c r="G15" s="12">
        <v>28549</v>
      </c>
      <c r="H15" s="12"/>
      <c r="I15" s="12">
        <v>7148</v>
      </c>
      <c r="J15" s="12">
        <v>9012</v>
      </c>
      <c r="K15" s="12">
        <v>9156</v>
      </c>
      <c r="L15" s="86">
        <v>8224</v>
      </c>
      <c r="M15" s="86" t="s">
        <v>4</v>
      </c>
      <c r="N15" s="86" t="s">
        <v>4</v>
      </c>
      <c r="O15" s="460">
        <v>2021</v>
      </c>
      <c r="P15" s="351"/>
    </row>
    <row r="16" spans="1:16" s="19" customFormat="1" ht="50.1" customHeight="1" x14ac:dyDescent="0.3">
      <c r="A16" s="283">
        <v>2022</v>
      </c>
      <c r="B16" s="465">
        <v>80325</v>
      </c>
      <c r="C16" s="16">
        <v>37630</v>
      </c>
      <c r="D16" s="16">
        <v>42695</v>
      </c>
      <c r="E16" s="16">
        <v>80325</v>
      </c>
      <c r="F16" s="16">
        <v>16146</v>
      </c>
      <c r="G16" s="16">
        <v>30215</v>
      </c>
      <c r="H16" s="16"/>
      <c r="I16" s="16">
        <v>7484</v>
      </c>
      <c r="J16" s="16">
        <v>8462</v>
      </c>
      <c r="K16" s="16">
        <v>9148</v>
      </c>
      <c r="L16" s="16">
        <v>8834</v>
      </c>
      <c r="M16" s="87" t="s">
        <v>808</v>
      </c>
      <c r="N16" s="87" t="s">
        <v>808</v>
      </c>
      <c r="O16" s="461">
        <v>2022</v>
      </c>
      <c r="P16" s="351"/>
    </row>
    <row r="17" spans="1:15" s="19" customFormat="1" ht="12" customHeight="1" thickBot="1" x14ac:dyDescent="0.35">
      <c r="A17" s="284"/>
      <c r="B17" s="462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462"/>
    </row>
    <row r="18" spans="1:15" s="170" customFormat="1" ht="15" customHeight="1" thickTop="1" x14ac:dyDescent="0.3">
      <c r="A18" s="285" t="s">
        <v>807</v>
      </c>
      <c r="B18" s="286"/>
      <c r="C18" s="286"/>
      <c r="D18" s="286"/>
      <c r="E18" s="286"/>
      <c r="F18" s="286"/>
      <c r="G18" s="286"/>
      <c r="H18" s="458"/>
      <c r="I18" s="286"/>
      <c r="J18" s="286"/>
      <c r="K18" s="286"/>
      <c r="L18" s="286"/>
      <c r="M18" s="286"/>
      <c r="N18" s="45"/>
      <c r="O18" s="45" t="s">
        <v>215</v>
      </c>
    </row>
  </sheetData>
  <mergeCells count="7">
    <mergeCell ref="A1:G1"/>
    <mergeCell ref="I1:N1"/>
    <mergeCell ref="O3:O4"/>
    <mergeCell ref="A3:A4"/>
    <mergeCell ref="B3:D3"/>
    <mergeCell ref="E3:G3"/>
    <mergeCell ref="I3:N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8</vt:i4>
      </vt:variant>
    </vt:vector>
  </HeadingPairs>
  <TitlesOfParts>
    <vt:vector size="31" baseType="lpstr">
      <vt:lpstr>목록</vt:lpstr>
      <vt:lpstr>1. 의료기관 2. 의료기관종사 의료인력</vt:lpstr>
      <vt:lpstr>3. 보건소 인력 4. 보건지소 및 진료소 등 인력</vt:lpstr>
      <vt:lpstr>5. 의약품등 제조업소및 판매업소</vt:lpstr>
      <vt:lpstr>6. 식품위생 관계업소</vt:lpstr>
      <vt:lpstr>7. 공중위생영업소 8. 예방접종</vt:lpstr>
      <vt:lpstr>9. 주요 법정감염병 발생 및 사망</vt:lpstr>
      <vt:lpstr>주요 법정감염병 발생 및 사망(계속1)</vt:lpstr>
      <vt:lpstr>주요 법정감염병 발생 및 사망(계속2)</vt:lpstr>
      <vt:lpstr>10. 결핵환자현황</vt:lpstr>
      <vt:lpstr>11. 보건소 구강보건사업 실적  12.모자보건사업 실적</vt:lpstr>
      <vt:lpstr>13. 건강보험 적용 인구</vt:lpstr>
      <vt:lpstr>14. 국민연금 가입자 15. 국민연금 급여 지급현황</vt:lpstr>
      <vt:lpstr>16. 노인여가복지시설 17. 노인주거복지시설 </vt:lpstr>
      <vt:lpstr>18. 노인의료복지시설</vt:lpstr>
      <vt:lpstr>19. 재가노인복지시설</vt:lpstr>
      <vt:lpstr>20. 국민기초생활보장 수급자 21. 기초연금 수급자 수</vt:lpstr>
      <vt:lpstr>22. 여성복지시설</vt:lpstr>
      <vt:lpstr>23. 여성폭력상담</vt:lpstr>
      <vt:lpstr>24. 장애인복지생활시설</vt:lpstr>
      <vt:lpstr>25. 장애인 등록현황</vt:lpstr>
      <vt:lpstr>26. 어린이집</vt:lpstr>
      <vt:lpstr>27. 사회복지 자원봉사자 현황</vt:lpstr>
      <vt:lpstr>'1. 의료기관 2. 의료기관종사 의료인력'!Print_Area</vt:lpstr>
      <vt:lpstr>'11. 보건소 구강보건사업 실적  12.모자보건사업 실적'!Print_Area</vt:lpstr>
      <vt:lpstr>'14. 국민연금 가입자 15. 국민연금 급여 지급현황'!Print_Area</vt:lpstr>
      <vt:lpstr>'19. 재가노인복지시설'!Print_Area</vt:lpstr>
      <vt:lpstr>'20. 국민기초생활보장 수급자 21. 기초연금 수급자 수'!Print_Area</vt:lpstr>
      <vt:lpstr>'24. 장애인복지생활시설'!Print_Area</vt:lpstr>
      <vt:lpstr>'7. 공중위생영업소 8. 예방접종'!Print_Area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2023-12-10T23:59:45Z</cp:lastPrinted>
  <dcterms:created xsi:type="dcterms:W3CDTF">2022-11-18T09:02:58Z</dcterms:created>
  <dcterms:modified xsi:type="dcterms:W3CDTF">2024-09-30T01:03:30Z</dcterms:modified>
</cp:coreProperties>
</file>